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s\Documents\Licitações 2021\Tomada de Preços\01 2021 Limpeza urbana\Modelo de proposta e planilhas - Envelope 02\"/>
    </mc:Choice>
  </mc:AlternateContent>
  <xr:revisionPtr revIDLastSave="0" documentId="13_ncr:1_{920740D0-9D0D-494F-9A9F-A72DB82786EE}" xr6:coauthVersionLast="46" xr6:coauthVersionMax="46" xr10:uidLastSave="{00000000-0000-0000-0000-000000000000}"/>
  <bookViews>
    <workbookView xWindow="-108" yWindow="-108" windowWidth="23256" windowHeight="12576" tabRatio="802" xr2:uid="{00000000-000D-0000-FFFF-FFFF00000000}"/>
  </bookViews>
  <sheets>
    <sheet name="1. Limpeza Urbana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</sheets>
  <definedNames>
    <definedName name="AbaDeprec">'5. Depreciação'!$A$7</definedName>
    <definedName name="AbaRemun">'6.Remuneração de capital'!$A$7</definedName>
    <definedName name="_xlnm.Print_Area" localSheetId="1">'2.Encargos Sociais'!$A$1:$C$46</definedName>
    <definedName name="_xlnm.Print_Area" localSheetId="2">'3.CAGED'!$A$1:$C$42</definedName>
    <definedName name="_xlnm.Print_Area" localSheetId="3">'4.BDI'!$A$1:$F$28</definedName>
    <definedName name="_xlnm.Print_Area" localSheetId="4">'5. Depreciação'!$A$1:$B$30</definedName>
    <definedName name="_xlnm.Print_Area" localSheetId="5">'6.Remuneração de capital'!$A$1:$A$30</definedName>
    <definedName name="_xlnm.Print_Titles" localSheetId="0">'1. Limpeza Urbana'!$1:$7</definedName>
  </definedNames>
  <calcPr calcId="191029"/>
</workbook>
</file>

<file path=xl/calcChain.xml><?xml version="1.0" encoding="utf-8"?>
<calcChain xmlns="http://schemas.openxmlformats.org/spreadsheetml/2006/main">
  <c r="E193" i="2" l="1"/>
  <c r="C20" i="4"/>
  <c r="C28" i="8"/>
  <c r="C35" i="8"/>
  <c r="C28" i="5"/>
  <c r="E170" i="2"/>
  <c r="C20" i="8"/>
  <c r="C27" i="5"/>
  <c r="E177" i="2"/>
  <c r="E178" i="2"/>
  <c r="E180" i="2"/>
  <c r="E174" i="2"/>
  <c r="E69" i="2"/>
  <c r="E184" i="2"/>
  <c r="E183" i="2"/>
  <c r="D65" i="2"/>
  <c r="E65" i="2" s="1"/>
  <c r="D66" i="2" s="1"/>
  <c r="A17" i="2"/>
  <c r="E171" i="2"/>
  <c r="E172" i="2"/>
  <c r="E173" i="2"/>
  <c r="E175" i="2"/>
  <c r="E176" i="2"/>
  <c r="E179" i="2"/>
  <c r="E181" i="2"/>
  <c r="E182" i="2"/>
  <c r="E185" i="2"/>
  <c r="F186" i="2" l="1"/>
  <c r="C116" i="2"/>
  <c r="E37" i="2" l="1"/>
  <c r="E38" i="2" s="1"/>
  <c r="E41" i="2"/>
  <c r="A30" i="2"/>
  <c r="E194" i="2"/>
  <c r="F195" i="2" s="1"/>
  <c r="F197" i="2" s="1"/>
  <c r="E97" i="2"/>
  <c r="E98" i="2"/>
  <c r="E30" i="2" l="1"/>
  <c r="E79" i="2" l="1"/>
  <c r="C23" i="5" l="1"/>
  <c r="C136" i="2" l="1"/>
  <c r="C135" i="2"/>
  <c r="A31" i="2" l="1"/>
  <c r="A29" i="2"/>
  <c r="A21" i="2"/>
  <c r="A20" i="2"/>
  <c r="A15" i="2"/>
  <c r="C78" i="2" l="1"/>
  <c r="E78" i="2" s="1"/>
  <c r="C101" i="2"/>
  <c r="E73" i="2"/>
  <c r="F74" i="2" s="1"/>
  <c r="C130" i="2"/>
  <c r="D148" i="2"/>
  <c r="E89" i="2" l="1"/>
  <c r="E90" i="2"/>
  <c r="E91" i="2"/>
  <c r="E92" i="2"/>
  <c r="E93" i="2"/>
  <c r="E94" i="2"/>
  <c r="E95" i="2"/>
  <c r="E96" i="2"/>
  <c r="E99" i="2"/>
  <c r="E88" i="2"/>
  <c r="D54" i="2" l="1"/>
  <c r="E54" i="2" s="1"/>
  <c r="D53" i="2"/>
  <c r="E53" i="2" s="1"/>
  <c r="D55" i="2" l="1"/>
  <c r="E55" i="2" s="1"/>
  <c r="C161" i="2" l="1"/>
  <c r="A28" i="2"/>
  <c r="A27" i="2"/>
  <c r="A26" i="2"/>
  <c r="A25" i="2"/>
  <c r="A24" i="2"/>
  <c r="A23" i="2"/>
  <c r="A22" i="2"/>
  <c r="A19" i="2"/>
  <c r="A18" i="2"/>
  <c r="A16" i="2"/>
  <c r="E138" i="2"/>
  <c r="E131" i="2"/>
  <c r="E120" i="2"/>
  <c r="E102" i="2"/>
  <c r="E61" i="2"/>
  <c r="D124" i="2"/>
  <c r="C15" i="4"/>
  <c r="F13" i="4"/>
  <c r="E13" i="4"/>
  <c r="D13" i="4"/>
  <c r="C17" i="8"/>
  <c r="C25" i="5"/>
  <c r="C146" i="2"/>
  <c r="C148" i="2" s="1"/>
  <c r="E148" i="2" s="1"/>
  <c r="D146" i="2"/>
  <c r="D149" i="2" s="1"/>
  <c r="E113" i="2"/>
  <c r="C117" i="2"/>
  <c r="E52" i="2"/>
  <c r="E100" i="2"/>
  <c r="E159" i="2"/>
  <c r="D160" i="2" s="1"/>
  <c r="E136" i="2"/>
  <c r="C205" i="2" l="1"/>
  <c r="D101" i="2"/>
  <c r="E101" i="2" s="1"/>
  <c r="F188" i="2"/>
  <c r="E29" i="2" s="1"/>
  <c r="C26" i="5"/>
  <c r="C31" i="8" s="1"/>
  <c r="D116" i="2"/>
  <c r="E116" i="2" s="1"/>
  <c r="D135" i="2"/>
  <c r="E146" i="2"/>
  <c r="F79" i="2"/>
  <c r="D56" i="2"/>
  <c r="E56" i="2" s="1"/>
  <c r="E57" i="2" s="1"/>
  <c r="C154" i="2"/>
  <c r="E154" i="2" s="1"/>
  <c r="F155" i="2" s="1"/>
  <c r="E27" i="2" s="1"/>
  <c r="E124" i="2"/>
  <c r="E160" i="2"/>
  <c r="D58" i="2" l="1"/>
  <c r="D161" i="2"/>
  <c r="E161" i="2" s="1"/>
  <c r="F162" i="2" s="1"/>
  <c r="E28" i="2" s="1"/>
  <c r="C30" i="8"/>
  <c r="C33" i="5"/>
  <c r="C27" i="8" s="1"/>
  <c r="D117" i="2"/>
  <c r="E117" i="2" s="1"/>
  <c r="E118" i="2" s="1"/>
  <c r="E135" i="2"/>
  <c r="C126" i="2"/>
  <c r="C19" i="8"/>
  <c r="C25" i="8" s="1"/>
  <c r="C34" i="8" s="1"/>
  <c r="E18" i="2"/>
  <c r="E19" i="2"/>
  <c r="F102" i="2"/>
  <c r="F105" i="2" s="1"/>
  <c r="F150" i="2"/>
  <c r="E26" i="2" s="1"/>
  <c r="D137" i="2" l="1"/>
  <c r="E137" i="2" s="1"/>
  <c r="F138" i="2" s="1"/>
  <c r="E25" i="2" s="1"/>
  <c r="C127" i="2"/>
  <c r="C29" i="8"/>
  <c r="C32" i="8" s="1"/>
  <c r="C36" i="8"/>
  <c r="D119" i="2"/>
  <c r="E119" i="2" s="1"/>
  <c r="F120" i="2" s="1"/>
  <c r="E20" i="2"/>
  <c r="E23" i="2" l="1"/>
  <c r="D128" i="2"/>
  <c r="E128" i="2" s="1"/>
  <c r="E129" i="2" s="1"/>
  <c r="D130" i="2" s="1"/>
  <c r="E130" i="2" s="1"/>
  <c r="F131" i="2" s="1"/>
  <c r="F165" i="2" s="1"/>
  <c r="C37" i="8"/>
  <c r="C66" i="2" l="1"/>
  <c r="E66" i="2" s="1"/>
  <c r="E67" i="2" s="1"/>
  <c r="D68" i="2" s="1"/>
  <c r="E68" i="2" s="1"/>
  <c r="F69" i="2" s="1"/>
  <c r="E17" i="2" s="1"/>
  <c r="C58" i="2"/>
  <c r="E58" i="2" s="1"/>
  <c r="E59" i="2" s="1"/>
  <c r="D60" i="2" s="1"/>
  <c r="E60" i="2" s="1"/>
  <c r="F61" i="2" s="1"/>
  <c r="E21" i="2"/>
  <c r="E24" i="2"/>
  <c r="E22" i="2" s="1"/>
  <c r="F81" i="2" l="1"/>
  <c r="F200" i="2" s="1"/>
  <c r="E15" i="2"/>
  <c r="E16" i="2"/>
  <c r="D205" i="2" l="1"/>
  <c r="E205" i="2" l="1"/>
  <c r="F206" i="2" s="1"/>
  <c r="F208" i="2" s="1"/>
  <c r="F211" i="2" s="1"/>
  <c r="E31" i="2" l="1"/>
  <c r="E32" i="2" l="1"/>
  <c r="F24" i="2" s="1"/>
  <c r="F31" i="2"/>
  <c r="F17" i="2"/>
  <c r="F30" i="2"/>
  <c r="F29" i="2"/>
  <c r="F15" i="2"/>
  <c r="F16" i="2"/>
  <c r="F21" i="2"/>
  <c r="F19" i="2"/>
  <c r="F26" i="2"/>
  <c r="F22" i="2"/>
  <c r="F20" i="2"/>
  <c r="F28" i="2"/>
  <c r="F32" i="2" l="1"/>
  <c r="F27" i="2"/>
  <c r="F18" i="2"/>
  <c r="F25" i="2"/>
  <c r="F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Elias Ori Machado</author>
  </authors>
  <commentList>
    <comment ref="B4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 equipes de trabalho.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3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55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8" authorId="0" shapeId="0" xr:uid="{00000000-0006-0000-0000-000007000000}">
      <text>
        <r>
          <rPr>
            <sz val="9"/>
            <color indexed="81"/>
            <rFont val="Tahoma"/>
            <family val="2"/>
          </rPr>
          <t>Valor obtido nos cálculos constantes na planilha Encargos Sociais e CAGED. Se for o caso, a licitante deverá adequar tais planilhas.</t>
        </r>
      </text>
    </comment>
    <comment ref="C60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65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da Função Gratificada. 
Correspondente à 40% do salário da categoria.</t>
        </r>
      </text>
    </comment>
    <comment ref="C66" authorId="0" shapeId="0" xr:uid="{3D37CD18-E4A7-442F-8404-44337AAE146E}">
      <text>
        <r>
          <rPr>
            <sz val="9"/>
            <color indexed="81"/>
            <rFont val="Tahoma"/>
            <family val="2"/>
          </rPr>
          <t>Valor obtido nos cálculos constantes na planilha Encargos Sociais e CAGED. Se for o caso, a licitante deverá adequar tais planilhas.</t>
        </r>
      </text>
    </comment>
    <comment ref="C68" authorId="0" shapeId="0" xr:uid="{B43A16F9-5475-4077-A5AB-D337882FDB49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3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mensal gasto com auxilio lanche, considerando o desconto aplicável ao funcionário, conforme Convenção Coletiva da categoria - 19% do valor do auxílio.</t>
        </r>
      </text>
    </comment>
    <comment ref="D78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estimado com  auxilio alimentação, considerando o desconto aplicável ao funcionário, conforme Convenção Coletiva da categoria - 19% do valor do auxílio.</t>
        </r>
      </text>
    </comment>
    <comment ref="C88" authorId="0" shapeId="0" xr:uid="{00000000-0006-0000-0000-00002B000000}">
      <text>
        <r>
          <rPr>
            <sz val="9"/>
            <color indexed="81"/>
            <rFont val="Tahoma"/>
            <family val="2"/>
          </rPr>
          <t>Informar a durabilidade estimada em meses, para cada EPI.</t>
        </r>
      </text>
    </comment>
    <comment ref="D88" authorId="0" shapeId="0" xr:uid="{00000000-0006-0000-0000-00002C000000}">
      <text>
        <r>
          <rPr>
            <sz val="9"/>
            <color indexed="81"/>
            <rFont val="Tahoma"/>
            <family val="2"/>
          </rPr>
          <t>Informar o valor unitário para aquisição de cada EPI.</t>
        </r>
      </text>
    </comment>
    <comment ref="C89" authorId="0" shapeId="0" xr:uid="{00000000-0006-0000-0000-00002D000000}">
      <text>
        <r>
          <rPr>
            <sz val="9"/>
            <color indexed="81"/>
            <rFont val="Tahoma"/>
            <family val="2"/>
          </rPr>
          <t>Informar a durabilidade estimada em meses, para cada EPI.</t>
        </r>
      </text>
    </comment>
    <comment ref="D89" authorId="0" shapeId="0" xr:uid="{00000000-0006-0000-0000-00002E000000}">
      <text>
        <r>
          <rPr>
            <sz val="9"/>
            <color indexed="81"/>
            <rFont val="Tahoma"/>
            <family val="2"/>
          </rPr>
          <t>Informar o valor unitário para aquisição de cada EPI.</t>
        </r>
      </text>
    </comment>
    <comment ref="C90" authorId="0" shapeId="0" xr:uid="{00000000-0006-0000-0000-00002F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0" authorId="0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1" authorId="0" shapeId="0" xr:uid="{00000000-0006-0000-0000-00003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1" authorId="0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2" authorId="0" shapeId="0" xr:uid="{00000000-0006-0000-0000-00003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2" authorId="0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3" authorId="0" shapeId="0" xr:uid="{00000000-0006-0000-0000-000035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3" authorId="0" shapeId="0" xr:uid="{00000000-0006-0000-0000-000036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4" authorId="0" shapeId="0" xr:uid="{00000000-0006-0000-0000-000037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4" authorId="0" shapeId="0" xr:uid="{00000000-0006-0000-0000-00003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5" authorId="0" shapeId="0" xr:uid="{00000000-0006-0000-0000-000039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5" authorId="0" shapeId="0" xr:uid="{00000000-0006-0000-0000-00003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6" authorId="0" shapeId="0" xr:uid="{00000000-0006-0000-0000-00003B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6" authorId="0" shapeId="0" xr:uid="{00000000-0006-0000-0000-00003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9" authorId="0" shapeId="0" xr:uid="{00000000-0006-0000-0000-00003D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9" authorId="0" shapeId="0" xr:uid="{00000000-0006-0000-0000-00003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00" authorId="0" shapeId="0" xr:uid="{00000000-0006-0000-0000-00003F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13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de aquisição do veículo.</t>
        </r>
      </text>
    </comment>
    <comment ref="C114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115" authorId="0" shapeId="0" xr:uid="{00000000-0006-0000-0000-000049000000}">
      <text>
        <r>
          <rPr>
            <sz val="9"/>
            <color indexed="81"/>
            <rFont val="Tahoma"/>
            <family val="2"/>
          </rPr>
          <t>Na proposta da licitante, informar a idade do veículo proposto.</t>
        </r>
      </text>
    </comment>
    <comment ref="C116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veículo,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9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25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6" authorId="0" shapeId="0" xr:uid="{00000000-0006-0000-0000-000051000000}">
      <text>
        <r>
          <rPr>
            <sz val="9"/>
            <color indexed="81"/>
            <rFont val="Tahoma"/>
            <family val="2"/>
          </rPr>
          <t>Informar o valor do licenciamento anual do veículo.</t>
        </r>
      </text>
    </comment>
    <comment ref="B142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45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45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combustivel, dependendo do tipo de veículo.
</t>
        </r>
      </text>
    </comment>
    <comment ref="C147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47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54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159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do veículo.</t>
        </r>
      </text>
    </comment>
    <comment ref="D159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60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em km.
</t>
        </r>
      </text>
    </comment>
    <comment ref="C170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o numeral 6; se a durabilidade estimada é de 3 meses informar 3, etc...
</t>
        </r>
      </text>
    </comment>
    <comment ref="D170" authorId="0" shapeId="0" xr:uid="{00000000-0006-0000-0000-000065000000}">
      <text>
        <r>
          <rPr>
            <sz val="9"/>
            <color indexed="81"/>
            <rFont val="Tahoma"/>
            <family val="2"/>
          </rPr>
          <t>Informar o valor unitário para aquisição de cada item.</t>
        </r>
      </text>
    </comment>
    <comment ref="D193" authorId="1" shapeId="0" xr:uid="{5DF747DB-5B90-4224-9312-014CDA59E0D1}">
      <text>
        <r>
          <rPr>
            <b/>
            <sz val="9"/>
            <color indexed="81"/>
            <rFont val="Segoe UI"/>
            <family val="2"/>
          </rPr>
          <t>Informar o custo mensal necessário para manutenção do imóvel exigido no projeto básico.
Por exemplo: locação.</t>
        </r>
      </text>
    </comment>
    <comment ref="D194" authorId="0" shapeId="0" xr:uid="{F537C108-7806-402F-86D0-035E0C728F38}">
      <text>
        <r>
          <rPr>
            <sz val="9"/>
            <color indexed="81"/>
            <rFont val="Tahoma"/>
            <family val="2"/>
          </rPr>
          <t>Auferir e informar o custo mensal para o pagamento dos programas.</t>
        </r>
      </text>
    </comment>
    <comment ref="C205" authorId="0" shapeId="0" xr:uid="{00000000-0006-0000-0000-000071000000}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Elias Ori Machado</author>
  </authors>
  <commentList>
    <comment ref="C10" authorId="0" shapeId="0" xr:uid="{D0F8CFE7-5E81-4EED-AB3D-4D5331D4AC8C}">
      <text>
        <r>
          <rPr>
            <sz val="9"/>
            <color indexed="81"/>
            <rFont val="Segoe UI"/>
            <family val="2"/>
          </rPr>
          <t xml:space="preserve">Caso a empresa seja optante pelo </t>
        </r>
        <r>
          <rPr>
            <b/>
            <sz val="9"/>
            <color indexed="81"/>
            <rFont val="Segoe UI"/>
            <family val="2"/>
          </rPr>
          <t xml:space="preserve">Simples Nacional </t>
        </r>
        <r>
          <rPr>
            <sz val="9"/>
            <color indexed="81"/>
            <rFont val="Segoe UI"/>
            <family val="2"/>
          </rPr>
          <t>deverá informar o numeral</t>
        </r>
        <r>
          <rPr>
            <b/>
            <sz val="9"/>
            <color indexed="81"/>
            <rFont val="Segoe UI"/>
            <family val="2"/>
          </rPr>
          <t xml:space="preserve"> 0 (zero).</t>
        </r>
      </text>
    </comment>
    <comment ref="C11" authorId="0" shapeId="0" xr:uid="{93E4575F-7950-4336-8DC3-5A5373622FC7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2" authorId="0" shapeId="0" xr:uid="{ADDFA850-0BA5-4BF1-A190-9A4DB9C8FA76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3" authorId="0" shapeId="0" xr:uid="{5593F650-7CEE-4486-91A4-8B39054C7921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4" authorId="0" shapeId="0" xr:uid="{FBE88877-9FCB-4ECD-8483-A7C36C52846B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5" authorId="0" shapeId="0" xr:uid="{19610253-AF10-43C9-BBBE-B874822CF210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Central.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<sst xmlns="http://schemas.openxmlformats.org/spreadsheetml/2006/main" count="412" uniqueCount="260">
  <si>
    <t>hora</t>
  </si>
  <si>
    <t>Adicional de Insalubridade</t>
  </si>
  <si>
    <t>%</t>
  </si>
  <si>
    <t>Soma</t>
  </si>
  <si>
    <t>Encargos Sociais</t>
  </si>
  <si>
    <t>Total do Efetivo</t>
  </si>
  <si>
    <t>mês</t>
  </si>
  <si>
    <t>unidade</t>
  </si>
  <si>
    <t>Colete reflexivo</t>
  </si>
  <si>
    <t>IPVA</t>
  </si>
  <si>
    <t>km/l</t>
  </si>
  <si>
    <t>km</t>
  </si>
  <si>
    <t>l/1.000 km</t>
  </si>
  <si>
    <t>Custo mensal com óleo do motor</t>
  </si>
  <si>
    <t>km/jogo</t>
  </si>
  <si>
    <t>Calça</t>
  </si>
  <si>
    <t>Camiseta</t>
  </si>
  <si>
    <t>Boné</t>
  </si>
  <si>
    <t>R$</t>
  </si>
  <si>
    <t>Horas Extras (100%)</t>
  </si>
  <si>
    <t>Horas Extras (50%)</t>
  </si>
  <si>
    <t>Benefícios e despesas indiretas</t>
  </si>
  <si>
    <t>Custo (R$/mês)</t>
  </si>
  <si>
    <t>Quantidade</t>
  </si>
  <si>
    <t>INSS</t>
  </si>
  <si>
    <t>FGTS</t>
  </si>
  <si>
    <t>2. Uniformes e Equipamentos de Proteção Individual</t>
  </si>
  <si>
    <t>3.1.1. Depreciação</t>
  </si>
  <si>
    <t>par</t>
  </si>
  <si>
    <t>frasco 120g</t>
  </si>
  <si>
    <t>3.1.4. Consumos</t>
  </si>
  <si>
    <t>3.1.5. Manutenção</t>
  </si>
  <si>
    <t>Custo mensal com pneus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</si>
  <si>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</si>
  <si>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</si>
  <si>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</si>
  <si>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</si>
  <si>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</si>
  <si>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</si>
  <si>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</si>
  <si>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Botina de segurança c/ palmilha aço</t>
  </si>
  <si>
    <t>Recipiente térmico para água (5L)</t>
  </si>
  <si>
    <t>Administração Central</t>
  </si>
  <si>
    <t>AC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</si>
  <si>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</si>
  <si>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</si>
  <si>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</si>
  <si>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</si>
  <si>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</si>
  <si>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</si>
  <si>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</si>
  <si>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</si>
  <si>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</si>
  <si>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</si>
  <si>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</si>
  <si>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</si>
  <si>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Meia de algodão com cano alto</t>
  </si>
  <si>
    <t>Quantitativos</t>
  </si>
  <si>
    <t>anos</t>
  </si>
  <si>
    <t>i = taxa de juros do mercado (sugere-se adotar a taxa SELIC)</t>
  </si>
  <si>
    <t>n = vida útil do bem em anos</t>
  </si>
  <si>
    <t>3.1.2. Remuneração do Capital</t>
  </si>
  <si>
    <t>Im = investimento médio</t>
  </si>
  <si>
    <t>Quilometragem mensal</t>
  </si>
  <si>
    <t>R$/km rodado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</si>
  <si>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</si>
  <si>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</si>
  <si>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</si>
  <si>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</si>
  <si>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</si>
  <si>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</si>
  <si>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</si>
  <si>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</si>
  <si>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</si>
  <si>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</si>
  <si>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</si>
  <si>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</si>
  <si>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</si>
  <si>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</si>
  <si>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</si>
  <si>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</si>
  <si>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</si>
  <si>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</si>
  <si>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</si>
  <si>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</si>
  <si>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</si>
  <si>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</si>
  <si>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</si>
  <si>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</si>
  <si>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</si>
  <si>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</si>
  <si>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</si>
  <si>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</si>
  <si>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</si>
  <si>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</si>
  <si>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</si>
  <si>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</si>
  <si>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</si>
  <si>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</si>
  <si>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</si>
  <si>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</si>
  <si>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</si>
  <si>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</si>
  <si>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</si>
  <si>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</si>
  <si>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</si>
  <si>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</si>
  <si>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</si>
  <si>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</si>
  <si>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</si>
  <si>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</si>
  <si>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</si>
  <si>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</si>
  <si>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</si>
  <si>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</si>
  <si>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</si>
  <si>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</si>
  <si>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</si>
  <si>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</si>
  <si>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</si>
  <si>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</si>
  <si>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</si>
  <si>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</si>
  <si>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</si>
  <si>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</si>
  <si>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</si>
  <si>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</si>
  <si>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</si>
  <si>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</si>
  <si>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</si>
  <si>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</si>
  <si>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</si>
  <si>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</si>
  <si>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</si>
  <si>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</si>
  <si>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Fator de utilização (FU)</t>
  </si>
  <si>
    <t>Descrição do Item</t>
  </si>
  <si>
    <t>Orçamento Sintético</t>
  </si>
  <si>
    <t>Idade do veículo (ano)</t>
  </si>
  <si>
    <t>Idade do veículo</t>
  </si>
  <si>
    <t>Valor do veículo proposto (V0)</t>
  </si>
  <si>
    <t>Taxa de juros anual nominal</t>
  </si>
  <si>
    <t>Piso da categoria</t>
  </si>
  <si>
    <t>Descanso Semanal Remunerado (DSR) - hora extra</t>
  </si>
  <si>
    <t>C2</t>
  </si>
  <si>
    <t>B3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</si>
  <si>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</si>
  <si>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</si>
  <si>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</si>
  <si>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</si>
  <si>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</si>
  <si>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</si>
  <si>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</si>
  <si>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</si>
  <si>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</si>
  <si>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</si>
  <si>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</si>
  <si>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</si>
  <si>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MENSAL COM BDI (R$/mês)</t>
  </si>
  <si>
    <t>1/3 de férias (dias)</t>
  </si>
  <si>
    <t>Férias (dias)</t>
  </si>
  <si>
    <t>13º Salário (dias)</t>
  </si>
  <si>
    <t>Referência estudo TCE</t>
  </si>
  <si>
    <t>Rotatividade temporal (meses)</t>
  </si>
  <si>
    <t>Fórmula de cálculo da remuneração de capital:</t>
  </si>
  <si>
    <t>Durabilidade (meses)</t>
  </si>
  <si>
    <t>Custo com consumos/km rodado</t>
  </si>
  <si>
    <t>Consumo</t>
  </si>
  <si>
    <t>Total por veículo</t>
  </si>
  <si>
    <t>Total da frota</t>
  </si>
  <si>
    <t>i</t>
  </si>
  <si>
    <t>Depreciação Média</t>
  </si>
  <si>
    <t>Reincidência de FGTS sobre aviso prévio indenizado</t>
  </si>
  <si>
    <t>% Demitidos s/ Justa Causa em relação ao Estoque Médio</t>
  </si>
  <si>
    <t>Taxa de Rotatividade</t>
  </si>
  <si>
    <t>Acordo</t>
  </si>
  <si>
    <t>Variação Emprego Absoluta de 01-01-2019 a 31-12-2019</t>
  </si>
  <si>
    <t>Estoque recuperado início do Período 01-01-2019</t>
  </si>
  <si>
    <t>Estoque recuperado final do Período 31-12-2019</t>
  </si>
  <si>
    <t>1. Mão de obra</t>
  </si>
  <si>
    <t>1.1. Varredor de rua, gari, varredor – Limpeza Urbana - CBO 5142</t>
  </si>
  <si>
    <t>1.3. Auxílio lanche</t>
  </si>
  <si>
    <t>1.4. Auxílio Alimentação (mensal)</t>
  </si>
  <si>
    <t>Mão de obra</t>
  </si>
  <si>
    <t>3.1. Veículo tipo camionete</t>
  </si>
  <si>
    <t>Protetor auricular</t>
  </si>
  <si>
    <t>Máscara de proteção - 88 máscaras por mês</t>
  </si>
  <si>
    <t>Vida útil do veículo</t>
  </si>
  <si>
    <t>Depreciação do veículo</t>
  </si>
  <si>
    <t>Custo de aquisição do veículo</t>
  </si>
  <si>
    <t>Investimento médio total do veículo</t>
  </si>
  <si>
    <t>Remuneração mensal de capital do veículo</t>
  </si>
  <si>
    <t xml:space="preserve">Total de mão de obra </t>
  </si>
  <si>
    <t>Varredor de rua, gari, varredor – Limpeza Urbana - CBO 5142</t>
  </si>
  <si>
    <t>Custo de óleo diesel ou gasolina / km rodado</t>
  </si>
  <si>
    <t>Custo mensal com óleo diesel / gasolina</t>
  </si>
  <si>
    <t>Custo do jogo de pneus, modelo: xxx/xx Rxx</t>
  </si>
  <si>
    <t xml:space="preserve">Custo jg. compl. </t>
  </si>
  <si>
    <t>PREÇO TOTAL MENSAL</t>
  </si>
  <si>
    <t>Locação de imóvel comercial</t>
  </si>
  <si>
    <t>Locação de imóvel comercial para funcionar como posto de trabalho para guarda de equipamentos e vestiário.</t>
  </si>
  <si>
    <t>Veículo tipo camionete</t>
  </si>
  <si>
    <t>Custo mensal com mão de obra (R$/mês)</t>
  </si>
  <si>
    <t>Custo mensal com uniformes e EPI's (R$/mês)</t>
  </si>
  <si>
    <t>Custo de manutenção do veículo</t>
  </si>
  <si>
    <t xml:space="preserve">2.1. Uniformes e EPIs </t>
  </si>
  <si>
    <t>Custo do veículo camionete</t>
  </si>
  <si>
    <t>Carrinho de mão</t>
  </si>
  <si>
    <t>Soprador</t>
  </si>
  <si>
    <t>Roçadeira</t>
  </si>
  <si>
    <t>4. Equipamentos, ferramentas e materiais de consumo</t>
  </si>
  <si>
    <t>Custo mensal com equipamentos, ferramentas e materiais de consumo (R$/mês)</t>
  </si>
  <si>
    <t>3. Veículo</t>
  </si>
  <si>
    <t>Rolo de fio de nylon 300 metros</t>
  </si>
  <si>
    <t>Custo mensal com veículo (R$/mês)</t>
  </si>
  <si>
    <t>Depreciação mensal do veículo</t>
  </si>
  <si>
    <t>Quantidade funcionários</t>
  </si>
  <si>
    <t>Número de funcionários x Valor por dia definido na Conveção x 04 sábados estimados por mês - 19%=</t>
  </si>
  <si>
    <t>Número de funcionários x Valor por dia definido na Conveção x 22 dias úteis por mês - 19%=</t>
  </si>
  <si>
    <t>1.2. Gratificação de função</t>
  </si>
  <si>
    <t>Gratificação de função para encarregado, com CNH.</t>
  </si>
  <si>
    <t>funcionário</t>
  </si>
  <si>
    <t>Gasolina para roçadeira e soprador - unidade: Litros</t>
  </si>
  <si>
    <t>Óleo 2 tempos para roçadeira e soprador - embalagem 500 ml</t>
  </si>
  <si>
    <t>Veículo</t>
  </si>
  <si>
    <t>Celular para o encarregado</t>
  </si>
  <si>
    <t>Total por Varredor de rua</t>
  </si>
  <si>
    <t xml:space="preserve">Total gratificação de função Varredor de rua encarregado </t>
  </si>
  <si>
    <t>Total de encarregados</t>
  </si>
  <si>
    <t>Enxada com cabo de madeira</t>
  </si>
  <si>
    <t>Vassoura plástica para jardinagem com cabo</t>
  </si>
  <si>
    <t>Vassoura de piaçava nº 4 com cabo de madeira plastificado.</t>
  </si>
  <si>
    <t>Foice com cabo</t>
  </si>
  <si>
    <t>Embalagem</t>
  </si>
  <si>
    <t>Saco para lixo 50 litros</t>
  </si>
  <si>
    <t xml:space="preserve">Saco de ráfia trançado capacidade - 50kg </t>
  </si>
  <si>
    <t>Pá com cabo</t>
  </si>
  <si>
    <t>Pá de lixo plástica com cabo longo</t>
  </si>
  <si>
    <t>Luvas de algodão com pigmentos de PVC</t>
  </si>
  <si>
    <t>Álcool em gel 70º embalagem de no mínimo 200ml</t>
  </si>
  <si>
    <t xml:space="preserve">Rio Grande do Sul  - Coleta de Resíduos Não-Perigosos - CNAE 3811-4 &gt; Limpeza Urbana exceto gestão de aterro sanitário </t>
  </si>
  <si>
    <t xml:space="preserve">Licenciamento </t>
  </si>
  <si>
    <t>Capa de chuva em PVC com capuz</t>
  </si>
  <si>
    <t xml:space="preserve">Impostos </t>
  </si>
  <si>
    <t>Seguros/Riscos/Garantias - art. 56, Lei 8666</t>
  </si>
  <si>
    <t>Serviços de Limpeza Urbana do Município de Ibiraiaras</t>
  </si>
  <si>
    <t>CÁLCULO DAS VERBAS INDENIZATÓRIAS DOS EMPREGADOS DO SETOR</t>
  </si>
  <si>
    <t xml:space="preserve">3.1.3. Impostos </t>
  </si>
  <si>
    <t>1. Planilha de Orçamento Básico Discriminado</t>
  </si>
  <si>
    <t>*Ajustado, de acordo com a nova Lei Federal nº 13.932/2019</t>
  </si>
  <si>
    <t>5. Administração local</t>
  </si>
  <si>
    <t>Imóvel comercial para ser utilizado como posto de trabalho, para guarda de equipamentos e vestiário, com banheiro, água e luz</t>
  </si>
  <si>
    <t>Custo Mensal com a administração local</t>
  </si>
  <si>
    <t>Programas na área de Segurança e Medicina do Trabalho.</t>
  </si>
  <si>
    <t xml:space="preserve">Razão Social: </t>
  </si>
  <si>
    <t>CNPJ:</t>
  </si>
  <si>
    <t>Responsável técnico:</t>
  </si>
  <si>
    <t xml:space="preserve">CREA/CAU n. </t>
  </si>
  <si>
    <t>Local e data.</t>
  </si>
  <si>
    <t>Razão Social: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</si>
</sst>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9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3" applyFont="1" applyAlignment="1">
      <alignment horizontal="center" vertical="center"/>
    </xf>
    <xf numFmtId="166" fontId="3" fillId="2" borderId="4" xfId="3" applyFont="1" applyFill="1" applyBorder="1" applyAlignment="1">
      <alignment horizontal="center" vertical="center"/>
    </xf>
    <xf numFmtId="166" fontId="3" fillId="2" borderId="4" xfId="3" applyFont="1" applyFill="1" applyBorder="1" applyAlignment="1">
      <alignment vertical="center"/>
    </xf>
    <xf numFmtId="166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6" fontId="3" fillId="0" borderId="6" xfId="3" applyFont="1" applyBorder="1" applyAlignment="1">
      <alignment vertical="center"/>
    </xf>
    <xf numFmtId="166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6" fontId="6" fillId="0" borderId="6" xfId="3" applyFont="1" applyBorder="1" applyAlignment="1">
      <alignment vertical="center"/>
    </xf>
    <xf numFmtId="166" fontId="6" fillId="0" borderId="7" xfId="3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166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6" fontId="3" fillId="0" borderId="0" xfId="3" applyFont="1" applyBorder="1" applyAlignment="1">
      <alignment vertical="center"/>
    </xf>
    <xf numFmtId="166" fontId="5" fillId="0" borderId="0" xfId="3" applyFont="1" applyAlignment="1">
      <alignment vertical="center"/>
    </xf>
    <xf numFmtId="166" fontId="6" fillId="0" borderId="0" xfId="3" applyFont="1"/>
    <xf numFmtId="166" fontId="4" fillId="0" borderId="0" xfId="3" applyFont="1" applyAlignment="1">
      <alignment vertical="center"/>
    </xf>
    <xf numFmtId="166" fontId="0" fillId="0" borderId="9" xfId="3" applyFont="1" applyBorder="1" applyAlignment="1">
      <alignment vertical="center"/>
    </xf>
    <xf numFmtId="166" fontId="3" fillId="0" borderId="10" xfId="3" applyFont="1" applyBorder="1" applyAlignment="1">
      <alignment horizontal="center" vertical="center"/>
    </xf>
    <xf numFmtId="166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6" fontId="3" fillId="0" borderId="0" xfId="3" applyFont="1" applyAlignment="1">
      <alignment vertical="center"/>
    </xf>
    <xf numFmtId="166" fontId="0" fillId="0" borderId="8" xfId="0" applyNumberFormat="1" applyBorder="1" applyAlignment="1">
      <alignment vertical="center"/>
    </xf>
    <xf numFmtId="4" fontId="0" fillId="0" borderId="8" xfId="0" applyNumberFormat="1" applyBorder="1" applyAlignment="1">
      <alignment horizontal="centerContinuous" vertical="center"/>
    </xf>
    <xf numFmtId="166" fontId="0" fillId="0" borderId="8" xfId="3" applyFont="1" applyBorder="1" applyAlignment="1">
      <alignment vertical="center"/>
    </xf>
    <xf numFmtId="166" fontId="3" fillId="0" borderId="11" xfId="3" applyFont="1" applyBorder="1" applyAlignment="1">
      <alignment horizontal="right" vertical="center"/>
    </xf>
    <xf numFmtId="166" fontId="0" fillId="0" borderId="12" xfId="3" applyFont="1" applyBorder="1" applyAlignment="1">
      <alignment vertical="center"/>
    </xf>
    <xf numFmtId="166" fontId="6" fillId="0" borderId="1" xfId="3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166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6" fontId="4" fillId="0" borderId="0" xfId="3" applyFont="1" applyBorder="1" applyAlignment="1">
      <alignment vertical="center"/>
    </xf>
    <xf numFmtId="10" fontId="0" fillId="0" borderId="13" xfId="2" applyNumberFormat="1" applyFont="1" applyBorder="1" applyAlignment="1">
      <alignment vertical="center"/>
    </xf>
    <xf numFmtId="166" fontId="6" fillId="0" borderId="0" xfId="3" applyFont="1" applyBorder="1" applyAlignment="1">
      <alignment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166" fontId="10" fillId="2" borderId="15" xfId="3" applyFont="1" applyFill="1" applyBorder="1" applyAlignment="1">
      <alignment horizontal="center" vertical="center"/>
    </xf>
    <xf numFmtId="166" fontId="10" fillId="2" borderId="16" xfId="3" applyFont="1" applyFill="1" applyBorder="1" applyAlignment="1">
      <alignment horizontal="center" vertical="center"/>
    </xf>
    <xf numFmtId="166" fontId="3" fillId="0" borderId="17" xfId="3" applyFont="1" applyBorder="1" applyAlignment="1">
      <alignment horizontal="center" vertical="center"/>
    </xf>
    <xf numFmtId="166" fontId="1" fillId="0" borderId="12" xfId="3" applyFont="1" applyBorder="1" applyAlignment="1">
      <alignment horizontal="left"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6" fontId="3" fillId="0" borderId="26" xfId="3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1" fontId="6" fillId="0" borderId="10" xfId="3" applyNumberFormat="1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1" fontId="3" fillId="0" borderId="29" xfId="3" applyNumberFormat="1" applyFont="1" applyBorder="1" applyAlignment="1">
      <alignment horizontal="center" vertical="center"/>
    </xf>
    <xf numFmtId="166" fontId="6" fillId="0" borderId="1" xfId="3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6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6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3" applyFont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166" fontId="10" fillId="2" borderId="31" xfId="3" applyFont="1" applyFill="1" applyBorder="1" applyAlignment="1">
      <alignment horizontal="center" vertical="center"/>
    </xf>
    <xf numFmtId="166" fontId="6" fillId="0" borderId="0" xfId="3" applyFont="1" applyFill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165" fontId="3" fillId="0" borderId="32" xfId="0" applyNumberFormat="1" applyFont="1" applyBorder="1" applyAlignment="1">
      <alignment vertical="center"/>
    </xf>
    <xf numFmtId="166" fontId="3" fillId="0" borderId="33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3" applyFont="1" applyAlignment="1">
      <alignment horizontal="center" vertical="center"/>
    </xf>
    <xf numFmtId="166" fontId="3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6" fillId="0" borderId="0" xfId="3" applyFont="1" applyAlignment="1">
      <alignment horizontal="right" vertical="center"/>
    </xf>
    <xf numFmtId="166" fontId="3" fillId="2" borderId="7" xfId="3" applyFont="1" applyFill="1" applyBorder="1" applyAlignment="1">
      <alignment horizontal="center" vertical="center"/>
    </xf>
    <xf numFmtId="166" fontId="3" fillId="0" borderId="12" xfId="3" applyFont="1" applyBorder="1" applyAlignment="1">
      <alignment vertical="center"/>
    </xf>
    <xf numFmtId="166" fontId="3" fillId="0" borderId="8" xfId="0" applyNumberFormat="1" applyFont="1" applyBorder="1" applyAlignment="1">
      <alignment vertical="center"/>
    </xf>
    <xf numFmtId="166" fontId="3" fillId="0" borderId="8" xfId="3" applyFont="1" applyBorder="1" applyAlignment="1">
      <alignment vertical="center"/>
    </xf>
    <xf numFmtId="10" fontId="3" fillId="0" borderId="13" xfId="2" applyNumberFormat="1" applyFont="1" applyBorder="1" applyAlignment="1">
      <alignment vertical="center"/>
    </xf>
    <xf numFmtId="166" fontId="3" fillId="0" borderId="36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6" fontId="6" fillId="0" borderId="37" xfId="3" applyFont="1" applyBorder="1" applyAlignment="1">
      <alignment vertical="center"/>
    </xf>
    <xf numFmtId="1" fontId="6" fillId="0" borderId="35" xfId="3" applyNumberFormat="1" applyFont="1" applyBorder="1" applyAlignment="1">
      <alignment horizontal="center" vertical="center"/>
    </xf>
    <xf numFmtId="166" fontId="3" fillId="0" borderId="12" xfId="3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Continuous"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6" fontId="6" fillId="6" borderId="1" xfId="3" applyFont="1" applyFill="1" applyBorder="1" applyAlignment="1">
      <alignment horizontal="center" vertical="center"/>
    </xf>
    <xf numFmtId="9" fontId="3" fillId="0" borderId="16" xfId="2" applyFont="1" applyBorder="1" applyAlignment="1">
      <alignment vertical="center"/>
    </xf>
    <xf numFmtId="10" fontId="6" fillId="0" borderId="13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6" fontId="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6" fontId="0" fillId="0" borderId="0" xfId="3" applyFont="1" applyFill="1" applyBorder="1" applyAlignment="1">
      <alignment vertical="center"/>
    </xf>
    <xf numFmtId="166" fontId="0" fillId="0" borderId="37" xfId="3" applyFont="1" applyFill="1" applyBorder="1" applyAlignment="1">
      <alignment vertical="center"/>
    </xf>
    <xf numFmtId="167" fontId="3" fillId="0" borderId="0" xfId="3" applyNumberFormat="1" applyFont="1" applyBorder="1" applyAlignment="1">
      <alignment horizontal="center" vertical="center"/>
    </xf>
    <xf numFmtId="0" fontId="15" fillId="0" borderId="12" xfId="0" applyFont="1" applyBorder="1"/>
    <xf numFmtId="0" fontId="6" fillId="0" borderId="0" xfId="0" applyFont="1" applyBorder="1"/>
    <xf numFmtId="0" fontId="15" fillId="0" borderId="45" xfId="0" applyFont="1" applyBorder="1"/>
    <xf numFmtId="0" fontId="15" fillId="3" borderId="18" xfId="0" applyFont="1" applyFill="1" applyBorder="1"/>
    <xf numFmtId="0" fontId="15" fillId="0" borderId="21" xfId="0" applyFont="1" applyBorder="1"/>
    <xf numFmtId="0" fontId="15" fillId="0" borderId="46" xfId="0" applyFont="1" applyBorder="1"/>
    <xf numFmtId="0" fontId="15" fillId="0" borderId="18" xfId="0" applyFont="1" applyBorder="1"/>
    <xf numFmtId="0" fontId="15" fillId="0" borderId="26" xfId="0" applyFont="1" applyBorder="1"/>
    <xf numFmtId="2" fontId="16" fillId="7" borderId="1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2" fontId="16" fillId="7" borderId="34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0" fontId="16" fillId="0" borderId="18" xfId="0" applyNumberFormat="1" applyFont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0" fontId="20" fillId="0" borderId="18" xfId="0" applyNumberFormat="1" applyFont="1" applyBorder="1" applyAlignment="1">
      <alignment horizontal="right" vertical="center"/>
    </xf>
    <xf numFmtId="0" fontId="16" fillId="5" borderId="21" xfId="0" applyFont="1" applyFill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/>
    </xf>
    <xf numFmtId="10" fontId="20" fillId="5" borderId="18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6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6" fillId="0" borderId="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0" fontId="16" fillId="9" borderId="22" xfId="0" applyFont="1" applyFill="1" applyBorder="1" applyAlignment="1">
      <alignment horizontal="left" vertical="center"/>
    </xf>
    <xf numFmtId="0" fontId="20" fillId="9" borderId="34" xfId="0" applyFont="1" applyFill="1" applyBorder="1" applyAlignment="1">
      <alignment horizontal="left" vertical="center"/>
    </xf>
    <xf numFmtId="10" fontId="20" fillId="9" borderId="35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10" fontId="20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center"/>
    </xf>
    <xf numFmtId="10" fontId="16" fillId="0" borderId="0" xfId="0" applyNumberFormat="1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center"/>
    </xf>
    <xf numFmtId="10" fontId="16" fillId="0" borderId="0" xfId="0" applyNumberFormat="1" applyFont="1" applyBorder="1" applyAlignment="1">
      <alignment horizontal="right" vertical="center"/>
    </xf>
    <xf numFmtId="10" fontId="20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4" fillId="0" borderId="0" xfId="0" applyFont="1" applyBorder="1"/>
    <xf numFmtId="0" fontId="16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6" xfId="0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17" fillId="0" borderId="50" xfId="0" applyFont="1" applyBorder="1" applyAlignment="1">
      <alignment horizontal="justify"/>
    </xf>
    <xf numFmtId="0" fontId="17" fillId="0" borderId="51" xfId="0" applyFont="1" applyBorder="1" applyAlignment="1">
      <alignment horizontal="justify"/>
    </xf>
    <xf numFmtId="0" fontId="14" fillId="10" borderId="49" xfId="0" applyFont="1" applyFill="1" applyBorder="1" applyAlignment="1">
      <alignment horizont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4" xfId="0" applyNumberFormat="1" applyFont="1" applyBorder="1" applyAlignment="1">
      <alignment vertical="center"/>
    </xf>
    <xf numFmtId="166" fontId="3" fillId="0" borderId="9" xfId="3" applyFont="1" applyBorder="1" applyAlignment="1">
      <alignment vertical="center"/>
    </xf>
    <xf numFmtId="166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2" xfId="0" applyFont="1" applyBorder="1" applyAlignment="1">
      <alignment vertical="center"/>
    </xf>
    <xf numFmtId="0" fontId="3" fillId="0" borderId="52" xfId="0" applyFont="1" applyBorder="1" applyAlignment="1">
      <alignment horizontal="center" vertical="center"/>
    </xf>
    <xf numFmtId="166" fontId="3" fillId="0" borderId="52" xfId="3" applyFont="1" applyBorder="1" applyAlignment="1">
      <alignment horizontal="center" vertical="center"/>
    </xf>
    <xf numFmtId="166" fontId="3" fillId="0" borderId="52" xfId="3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5" fillId="0" borderId="18" xfId="0" applyFont="1" applyFill="1" applyBorder="1"/>
    <xf numFmtId="0" fontId="25" fillId="0" borderId="0" xfId="0" applyFont="1"/>
    <xf numFmtId="0" fontId="1" fillId="0" borderId="2" xfId="0" applyFont="1" applyBorder="1" applyAlignment="1">
      <alignment vertical="center"/>
    </xf>
    <xf numFmtId="170" fontId="7" fillId="0" borderId="18" xfId="0" applyNumberFormat="1" applyFont="1" applyBorder="1"/>
    <xf numFmtId="9" fontId="15" fillId="0" borderId="18" xfId="2" applyFont="1" applyBorder="1"/>
    <xf numFmtId="10" fontId="15" fillId="0" borderId="18" xfId="2" applyNumberFormat="1" applyFont="1" applyBorder="1"/>
    <xf numFmtId="9" fontId="7" fillId="0" borderId="29" xfId="2" applyFont="1" applyBorder="1"/>
    <xf numFmtId="0" fontId="5" fillId="0" borderId="5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1" fillId="3" borderId="2" xfId="3" applyFont="1" applyFill="1" applyBorder="1" applyAlignment="1">
      <alignment horizontal="center" vertical="center"/>
    </xf>
    <xf numFmtId="166" fontId="1" fillId="0" borderId="0" xfId="3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justify" vertical="center"/>
    </xf>
    <xf numFmtId="43" fontId="1" fillId="0" borderId="1" xfId="3" applyNumberFormat="1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vertical="center"/>
    </xf>
    <xf numFmtId="167" fontId="1" fillId="0" borderId="1" xfId="3" applyNumberFormat="1" applyFont="1" applyFill="1" applyBorder="1" applyAlignment="1">
      <alignment vertical="center"/>
    </xf>
    <xf numFmtId="166" fontId="1" fillId="3" borderId="1" xfId="3" applyNumberFormat="1" applyFont="1" applyFill="1" applyBorder="1" applyAlignment="1">
      <alignment horizontal="center" vertical="center"/>
    </xf>
    <xf numFmtId="166" fontId="1" fillId="0" borderId="1" xfId="3" applyFont="1" applyBorder="1" applyAlignment="1">
      <alignment vertical="center"/>
    </xf>
    <xf numFmtId="166" fontId="1" fillId="0" borderId="0" xfId="3" applyFont="1" applyAlignment="1">
      <alignment vertical="center"/>
    </xf>
    <xf numFmtId="166" fontId="6" fillId="3" borderId="20" xfId="3" applyFont="1" applyFill="1" applyBorder="1" applyAlignment="1">
      <alignment vertical="center"/>
    </xf>
    <xf numFmtId="0" fontId="1" fillId="0" borderId="56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57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0" fontId="15" fillId="0" borderId="12" xfId="0" applyFont="1" applyBorder="1" applyAlignment="1">
      <alignment horizontal="justify"/>
    </xf>
    <xf numFmtId="10" fontId="16" fillId="3" borderId="18" xfId="0" applyNumberFormat="1" applyFont="1" applyFill="1" applyBorder="1" applyAlignment="1">
      <alignment horizontal="right" vertical="center"/>
    </xf>
    <xf numFmtId="13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" fontId="27" fillId="0" borderId="0" xfId="0" applyNumberFormat="1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166" fontId="6" fillId="0" borderId="0" xfId="3" applyFont="1" applyBorder="1" applyAlignment="1">
      <alignment horizontal="justify" vertical="center"/>
    </xf>
    <xf numFmtId="4" fontId="26" fillId="0" borderId="0" xfId="0" applyNumberFormat="1" applyFont="1" applyBorder="1" applyAlignment="1">
      <alignment horizontal="justify" vertical="center"/>
    </xf>
    <xf numFmtId="4" fontId="0" fillId="0" borderId="0" xfId="0" applyNumberFormat="1" applyBorder="1" applyAlignment="1">
      <alignment horizontal="justify" vertical="center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Border="1" applyAlignment="1">
      <alignment horizontal="left" vertical="center"/>
    </xf>
    <xf numFmtId="0" fontId="14" fillId="0" borderId="0" xfId="0" applyFont="1"/>
    <xf numFmtId="0" fontId="14" fillId="9" borderId="0" xfId="0" applyFont="1" applyFill="1"/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166" fontId="3" fillId="0" borderId="12" xfId="3" applyFont="1" applyFill="1" applyBorder="1" applyAlignment="1">
      <alignment horizontal="left" vertical="center"/>
    </xf>
    <xf numFmtId="0" fontId="14" fillId="8" borderId="0" xfId="0" applyFont="1" applyFill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6" fontId="3" fillId="0" borderId="12" xfId="3" applyFont="1" applyBorder="1" applyAlignment="1">
      <alignment horizontal="left" vertical="center"/>
    </xf>
    <xf numFmtId="166" fontId="3" fillId="0" borderId="8" xfId="3" applyFont="1" applyBorder="1" applyAlignment="1">
      <alignment horizontal="left" vertical="center"/>
    </xf>
    <xf numFmtId="0" fontId="14" fillId="8" borderId="23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166" fontId="3" fillId="0" borderId="5" xfId="3" applyFont="1" applyBorder="1" applyAlignment="1">
      <alignment horizontal="center" vertical="center"/>
    </xf>
    <xf numFmtId="166" fontId="3" fillId="0" borderId="6" xfId="3" applyFont="1" applyBorder="1" applyAlignment="1">
      <alignment horizontal="center" vertical="center"/>
    </xf>
    <xf numFmtId="166" fontId="3" fillId="0" borderId="41" xfId="3" applyFont="1" applyBorder="1" applyAlignment="1">
      <alignment horizontal="center" vertical="center"/>
    </xf>
    <xf numFmtId="166" fontId="4" fillId="8" borderId="5" xfId="3" applyFont="1" applyFill="1" applyBorder="1" applyAlignment="1">
      <alignment horizontal="center" vertical="center"/>
    </xf>
    <xf numFmtId="166" fontId="4" fillId="8" borderId="6" xfId="3" applyFont="1" applyFill="1" applyBorder="1" applyAlignment="1">
      <alignment horizontal="center" vertical="center"/>
    </xf>
    <xf numFmtId="166" fontId="4" fillId="8" borderId="7" xfId="3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166" fontId="1" fillId="0" borderId="38" xfId="3" applyFont="1" applyBorder="1" applyAlignment="1">
      <alignment horizontal="justify" vertical="top"/>
    </xf>
    <xf numFmtId="166" fontId="1" fillId="0" borderId="39" xfId="3" applyFont="1" applyBorder="1" applyAlignment="1">
      <alignment horizontal="justify" vertical="top"/>
    </xf>
    <xf numFmtId="166" fontId="1" fillId="0" borderId="54" xfId="3" applyFont="1" applyBorder="1" applyAlignment="1">
      <alignment horizontal="justify" vertical="top"/>
    </xf>
    <xf numFmtId="166" fontId="1" fillId="0" borderId="38" xfId="3" applyFont="1" applyBorder="1" applyAlignment="1">
      <alignment horizontal="left" vertical="center"/>
    </xf>
    <xf numFmtId="166" fontId="1" fillId="0" borderId="39" xfId="3" applyFont="1" applyBorder="1" applyAlignment="1">
      <alignment horizontal="left" vertical="center"/>
    </xf>
    <xf numFmtId="166" fontId="1" fillId="0" borderId="54" xfId="3" applyFont="1" applyBorder="1" applyAlignment="1">
      <alignment horizontal="left" vertical="center"/>
    </xf>
    <xf numFmtId="166" fontId="1" fillId="0" borderId="17" xfId="3" applyFont="1" applyBorder="1" applyAlignment="1">
      <alignment horizontal="left" vertical="top"/>
    </xf>
    <xf numFmtId="166" fontId="1" fillId="0" borderId="9" xfId="3" applyFont="1" applyBorder="1" applyAlignment="1">
      <alignment horizontal="left" vertical="top"/>
    </xf>
    <xf numFmtId="166" fontId="1" fillId="0" borderId="55" xfId="3" applyFont="1" applyBorder="1" applyAlignment="1">
      <alignment horizontal="left" vertical="top"/>
    </xf>
    <xf numFmtId="0" fontId="14" fillId="8" borderId="19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4" fontId="14" fillId="9" borderId="0" xfId="0" applyNumberFormat="1" applyFont="1" applyFill="1" applyBorder="1" applyAlignment="1">
      <alignment horizontal="left" vertical="center"/>
    </xf>
    <xf numFmtId="0" fontId="14" fillId="10" borderId="17" xfId="0" applyFont="1" applyFill="1" applyBorder="1" applyAlignment="1">
      <alignment horizontal="center"/>
    </xf>
    <xf numFmtId="0" fontId="14" fillId="10" borderId="44" xfId="0" applyFont="1" applyFill="1" applyBorder="1" applyAlignment="1">
      <alignment horizontal="center"/>
    </xf>
    <xf numFmtId="0" fontId="14" fillId="9" borderId="0" xfId="0" applyFont="1" applyFill="1" applyAlignment="1">
      <alignment horizontal="left" vertical="center"/>
    </xf>
    <xf numFmtId="0" fontId="24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10" borderId="23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25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left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10</xdr:row>
      <xdr:rowOff>28575</xdr:rowOff>
    </xdr:from>
    <xdr:to>
      <xdr:col>0</xdr:col>
      <xdr:colOff>1419225</xdr:colOff>
      <xdr:row>12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13</xdr:row>
      <xdr:rowOff>9525</xdr:rowOff>
    </xdr:from>
    <xdr:to>
      <xdr:col>0</xdr:col>
      <xdr:colOff>2124075</xdr:colOff>
      <xdr:row>15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9"/>
  <sheetViews>
    <sheetView tabSelected="1" view="pageBreakPreview" zoomScale="130" zoomScaleNormal="100" zoomScaleSheetLayoutView="130" workbookViewId="0">
      <selection activeCell="D193" sqref="D193"/>
    </sheetView>
  </sheetViews>
  <sheetFormatPr defaultColWidth="9.109375" defaultRowHeight="13.2" x14ac:dyDescent="0.25"/>
  <cols>
    <col min="1" max="1" width="44.5546875" style="9" customWidth="1"/>
    <col min="2" max="2" width="16" style="9" bestFit="1" customWidth="1"/>
    <col min="3" max="3" width="11.88671875" style="9" customWidth="1"/>
    <col min="4" max="4" width="14.6640625" style="10" customWidth="1"/>
    <col min="5" max="5" width="15.44140625" style="10" customWidth="1"/>
    <col min="6" max="6" width="13.33203125" style="10" customWidth="1"/>
    <col min="7" max="7" width="28.109375" style="10" customWidth="1"/>
    <col min="8" max="8" width="9.109375" style="9"/>
    <col min="9" max="9" width="14.5546875" style="9" customWidth="1"/>
    <col min="10" max="10" width="13.44140625" style="9" customWidth="1"/>
    <col min="11" max="16384" width="9.109375" style="9"/>
  </cols>
  <sheetData>
    <row r="1" spans="1:7" ht="15.6" x14ac:dyDescent="0.25">
      <c r="A1" s="245"/>
    </row>
    <row r="2" spans="1:7" ht="15.6" x14ac:dyDescent="0.25">
      <c r="A2" s="246"/>
    </row>
    <row r="3" spans="1:7" s="8" customFormat="1" ht="17.399999999999999" x14ac:dyDescent="0.25">
      <c r="A3" s="297" t="s">
        <v>254</v>
      </c>
      <c r="B3" s="297"/>
      <c r="C3" s="297"/>
      <c r="D3" s="297"/>
      <c r="E3" s="297"/>
      <c r="F3" s="297"/>
      <c r="G3" s="34"/>
    </row>
    <row r="4" spans="1:7" ht="15.6" x14ac:dyDescent="0.25">
      <c r="A4" s="285"/>
      <c r="B4" s="286"/>
      <c r="C4" s="286"/>
      <c r="D4" s="287"/>
      <c r="E4" s="287"/>
      <c r="F4" s="287"/>
    </row>
    <row r="5" spans="1:7" s="8" customFormat="1" ht="17.399999999999999" x14ac:dyDescent="0.25">
      <c r="A5" s="297" t="s">
        <v>255</v>
      </c>
      <c r="B5" s="297"/>
      <c r="C5" s="297"/>
      <c r="D5" s="297"/>
      <c r="E5" s="297"/>
      <c r="F5" s="297"/>
      <c r="G5" s="34"/>
    </row>
    <row r="6" spans="1:7" s="4" customFormat="1" ht="15.6" customHeight="1" x14ac:dyDescent="0.25">
      <c r="A6" s="288"/>
      <c r="B6" s="289"/>
      <c r="C6" s="289"/>
      <c r="D6" s="289"/>
      <c r="E6" s="289"/>
      <c r="F6" s="289"/>
      <c r="G6" s="6"/>
    </row>
    <row r="7" spans="1:7" s="4" customFormat="1" ht="15.6" customHeight="1" x14ac:dyDescent="0.25">
      <c r="A7" s="246"/>
      <c r="B7" s="111"/>
      <c r="C7" s="111"/>
      <c r="D7" s="111"/>
      <c r="E7" s="111"/>
      <c r="F7" s="111"/>
      <c r="G7" s="6"/>
    </row>
    <row r="8" spans="1:7" s="4" customFormat="1" ht="15.6" customHeight="1" x14ac:dyDescent="0.25">
      <c r="A8" s="246"/>
      <c r="B8" s="111"/>
      <c r="C8" s="111"/>
      <c r="D8" s="111"/>
      <c r="E8" s="111"/>
      <c r="F8" s="111"/>
      <c r="G8" s="6"/>
    </row>
    <row r="9" spans="1:7" s="4" customFormat="1" ht="16.5" customHeight="1" thickBot="1" x14ac:dyDescent="0.3">
      <c r="A9" s="7"/>
      <c r="B9" s="5"/>
      <c r="C9" s="5"/>
      <c r="D9" s="6"/>
      <c r="E9" s="6"/>
      <c r="F9" s="6"/>
      <c r="G9" s="6"/>
    </row>
    <row r="10" spans="1:7" s="8" customFormat="1" ht="17.399999999999999" x14ac:dyDescent="0.25">
      <c r="A10" s="304" t="s">
        <v>245</v>
      </c>
      <c r="B10" s="305"/>
      <c r="C10" s="305"/>
      <c r="D10" s="305"/>
      <c r="E10" s="305"/>
      <c r="F10" s="306"/>
      <c r="G10" s="34"/>
    </row>
    <row r="11" spans="1:7" s="8" customFormat="1" ht="21.75" customHeight="1" x14ac:dyDescent="0.25">
      <c r="A11" s="307" t="s">
        <v>248</v>
      </c>
      <c r="B11" s="308"/>
      <c r="C11" s="308"/>
      <c r="D11" s="308"/>
      <c r="E11" s="308"/>
      <c r="F11" s="309"/>
      <c r="G11" s="34"/>
    </row>
    <row r="12" spans="1:7" s="4" customFormat="1" ht="10.95" customHeight="1" thickBot="1" x14ac:dyDescent="0.3">
      <c r="A12" s="122"/>
      <c r="B12" s="123"/>
      <c r="C12" s="123"/>
      <c r="D12" s="124"/>
      <c r="E12" s="124"/>
      <c r="F12" s="125"/>
      <c r="G12" s="6"/>
    </row>
    <row r="13" spans="1:7" s="4" customFormat="1" ht="15.75" customHeight="1" thickBot="1" x14ac:dyDescent="0.3">
      <c r="A13" s="313" t="s">
        <v>137</v>
      </c>
      <c r="B13" s="314"/>
      <c r="C13" s="314"/>
      <c r="D13" s="314"/>
      <c r="E13" s="314"/>
      <c r="F13" s="315"/>
      <c r="G13" s="6"/>
    </row>
    <row r="14" spans="1:7" s="4" customFormat="1" ht="15.75" customHeight="1" x14ac:dyDescent="0.25">
      <c r="A14" s="59" t="s">
        <v>136</v>
      </c>
      <c r="B14" s="37"/>
      <c r="C14" s="37"/>
      <c r="D14" s="223"/>
      <c r="E14" s="93" t="s">
        <v>22</v>
      </c>
      <c r="F14" s="38" t="s">
        <v>2</v>
      </c>
      <c r="G14" s="6"/>
    </row>
    <row r="15" spans="1:7" s="11" customFormat="1" ht="15.75" customHeight="1" x14ac:dyDescent="0.25">
      <c r="A15" s="101" t="str">
        <f>A48</f>
        <v>1. Mão de obra</v>
      </c>
      <c r="B15" s="102"/>
      <c r="C15" s="103"/>
      <c r="D15" s="103"/>
      <c r="E15" s="220">
        <f>+F81</f>
        <v>13122.244848428802</v>
      </c>
      <c r="F15" s="104">
        <f>IFERROR(E15/$E$32,0)</f>
        <v>0.68892743984577043</v>
      </c>
      <c r="G15" s="41"/>
    </row>
    <row r="16" spans="1:7" s="4" customFormat="1" ht="15.75" customHeight="1" x14ac:dyDescent="0.25">
      <c r="A16" s="46" t="str">
        <f>A50</f>
        <v>1.1. Varredor de rua, gari, varredor – Limpeza Urbana - CBO 5142</v>
      </c>
      <c r="B16" s="42"/>
      <c r="C16" s="44"/>
      <c r="D16" s="44"/>
      <c r="E16" s="221">
        <f>F61</f>
        <v>10806.502937011201</v>
      </c>
      <c r="F16" s="53">
        <f>IFERROR(E16/$E$32,0)</f>
        <v>0.56734929793451794</v>
      </c>
      <c r="G16" s="6"/>
    </row>
    <row r="17" spans="1:7" s="4" customFormat="1" ht="15.75" customHeight="1" x14ac:dyDescent="0.25">
      <c r="A17" s="46" t="str">
        <f>A63</f>
        <v>1.2. Gratificação de função</v>
      </c>
      <c r="B17" s="42"/>
      <c r="C17" s="44"/>
      <c r="D17" s="44"/>
      <c r="E17" s="221">
        <f>F69</f>
        <v>900.54191141759998</v>
      </c>
      <c r="F17" s="53">
        <f t="shared" ref="F17" si="0">IFERROR(E17/$E$32,0)</f>
        <v>4.7279108161209824E-2</v>
      </c>
      <c r="G17" s="6"/>
    </row>
    <row r="18" spans="1:7" s="4" customFormat="1" ht="15.75" customHeight="1" x14ac:dyDescent="0.25">
      <c r="A18" s="46" t="str">
        <f>A71</f>
        <v>1.3. Auxílio lanche</v>
      </c>
      <c r="B18" s="42"/>
      <c r="C18" s="44"/>
      <c r="D18" s="44"/>
      <c r="E18" s="221">
        <f>F74</f>
        <v>117.92</v>
      </c>
      <c r="F18" s="53">
        <f t="shared" ref="F18:F31" si="1">IFERROR(E18/$E$32,0)</f>
        <v>6.1908861360973882E-3</v>
      </c>
      <c r="G18" s="6"/>
    </row>
    <row r="19" spans="1:7" s="4" customFormat="1" ht="15.75" customHeight="1" x14ac:dyDescent="0.25">
      <c r="A19" s="46" t="str">
        <f>A76</f>
        <v>1.4. Auxílio Alimentação (mensal)</v>
      </c>
      <c r="B19" s="42"/>
      <c r="C19" s="44"/>
      <c r="D19" s="44"/>
      <c r="E19" s="221">
        <f>F79</f>
        <v>1297.28</v>
      </c>
      <c r="F19" s="53">
        <f t="shared" si="1"/>
        <v>6.8108147613945222E-2</v>
      </c>
      <c r="G19" s="6"/>
    </row>
    <row r="20" spans="1:7" s="11" customFormat="1" ht="15.75" customHeight="1" x14ac:dyDescent="0.25">
      <c r="A20" s="302" t="str">
        <f>A83</f>
        <v>2. Uniformes e Equipamentos de Proteção Individual</v>
      </c>
      <c r="B20" s="303"/>
      <c r="C20" s="303"/>
      <c r="D20" s="103"/>
      <c r="E20" s="220">
        <f>+F105</f>
        <v>264.11333333333329</v>
      </c>
      <c r="F20" s="104">
        <f t="shared" si="1"/>
        <v>1.3866142924794787E-2</v>
      </c>
      <c r="G20" s="41"/>
    </row>
    <row r="21" spans="1:7" s="11" customFormat="1" ht="15.75" customHeight="1" x14ac:dyDescent="0.25">
      <c r="A21" s="109" t="str">
        <f>A107</f>
        <v>3. Veículo</v>
      </c>
      <c r="B21" s="110"/>
      <c r="C21" s="103"/>
      <c r="D21" s="103"/>
      <c r="E21" s="220">
        <f>+F165</f>
        <v>649.41143898323617</v>
      </c>
      <c r="F21" s="104">
        <f t="shared" si="1"/>
        <v>3.4094574917099489E-2</v>
      </c>
      <c r="G21" s="41"/>
    </row>
    <row r="22" spans="1:7" s="4" customFormat="1" ht="15.75" customHeight="1" x14ac:dyDescent="0.25">
      <c r="A22" s="60" t="str">
        <f>A109</f>
        <v>3.1. Veículo tipo camionete</v>
      </c>
      <c r="B22" s="43"/>
      <c r="C22" s="44"/>
      <c r="D22" s="44"/>
      <c r="E22" s="221">
        <f>SUM(E23:E28)</f>
        <v>649.41143898323617</v>
      </c>
      <c r="F22" s="115">
        <f t="shared" si="1"/>
        <v>3.4094574917099489E-2</v>
      </c>
      <c r="G22" s="6"/>
    </row>
    <row r="23" spans="1:7" s="4" customFormat="1" ht="15.75" customHeight="1" x14ac:dyDescent="0.25">
      <c r="A23" s="60" t="str">
        <f>A111</f>
        <v>3.1.1. Depreciação</v>
      </c>
      <c r="B23" s="43"/>
      <c r="C23" s="44"/>
      <c r="D23" s="44"/>
      <c r="E23" s="221">
        <f>F120</f>
        <v>236.16224383888891</v>
      </c>
      <c r="F23" s="115">
        <f t="shared" si="1"/>
        <v>1.2398690309123375E-2</v>
      </c>
      <c r="G23" s="6"/>
    </row>
    <row r="24" spans="1:7" s="4" customFormat="1" ht="15.75" customHeight="1" x14ac:dyDescent="0.25">
      <c r="A24" s="60" t="str">
        <f>A122</f>
        <v>3.1.2. Remuneração do Capital</v>
      </c>
      <c r="B24" s="43"/>
      <c r="C24" s="44"/>
      <c r="D24" s="44"/>
      <c r="E24" s="221">
        <f>F131</f>
        <v>92.26947014434721</v>
      </c>
      <c r="F24" s="115">
        <f>IFERROR(E24/$E$32,0)</f>
        <v>4.8442145819342867E-3</v>
      </c>
      <c r="G24" s="6"/>
    </row>
    <row r="25" spans="1:7" s="4" customFormat="1" ht="15.75" customHeight="1" x14ac:dyDescent="0.25">
      <c r="A25" s="60" t="str">
        <f>A133</f>
        <v xml:space="preserve">3.1.3. Impostos </v>
      </c>
      <c r="B25" s="43"/>
      <c r="C25" s="44"/>
      <c r="D25" s="44"/>
      <c r="E25" s="221">
        <f>F138</f>
        <v>57.974724999999999</v>
      </c>
      <c r="F25" s="115">
        <f t="shared" si="1"/>
        <v>3.0437154108425937E-3</v>
      </c>
      <c r="G25" s="6"/>
    </row>
    <row r="26" spans="1:7" s="4" customFormat="1" ht="15.75" customHeight="1" x14ac:dyDescent="0.25">
      <c r="A26" s="60" t="str">
        <f>A140</f>
        <v>3.1.4. Consumos</v>
      </c>
      <c r="B26" s="43"/>
      <c r="C26" s="44"/>
      <c r="D26" s="44"/>
      <c r="E26" s="221">
        <f>F150</f>
        <v>234.65100000000004</v>
      </c>
      <c r="F26" s="115">
        <f t="shared" si="1"/>
        <v>1.2319348903675276E-2</v>
      </c>
      <c r="G26" s="6"/>
    </row>
    <row r="27" spans="1:7" s="4" customFormat="1" ht="15.75" customHeight="1" x14ac:dyDescent="0.25">
      <c r="A27" s="60" t="str">
        <f>A152</f>
        <v>3.1.5. Manutenção</v>
      </c>
      <c r="B27" s="43"/>
      <c r="C27" s="44"/>
      <c r="D27" s="44"/>
      <c r="E27" s="221">
        <f>F155</f>
        <v>15</v>
      </c>
      <c r="F27" s="115">
        <f t="shared" si="1"/>
        <v>7.8751095693233399E-4</v>
      </c>
      <c r="G27" s="6"/>
    </row>
    <row r="28" spans="1:7" s="4" customFormat="1" ht="15.75" customHeight="1" x14ac:dyDescent="0.25">
      <c r="A28" s="60" t="str">
        <f>A157</f>
        <v>3.1.6. Pneus</v>
      </c>
      <c r="B28" s="43"/>
      <c r="C28" s="44"/>
      <c r="D28" s="44"/>
      <c r="E28" s="221">
        <f>F162</f>
        <v>13.354000000000001</v>
      </c>
      <c r="F28" s="115">
        <f t="shared" si="1"/>
        <v>7.0109475459162593E-4</v>
      </c>
      <c r="G28" s="6"/>
    </row>
    <row r="29" spans="1:7" s="11" customFormat="1" ht="15.75" customHeight="1" x14ac:dyDescent="0.25">
      <c r="A29" s="109" t="str">
        <f>A167</f>
        <v>4. Equipamentos, ferramentas e materiais de consumo</v>
      </c>
      <c r="B29" s="110"/>
      <c r="C29" s="103"/>
      <c r="D29" s="103"/>
      <c r="E29" s="220">
        <f>+F188</f>
        <v>385.2163888888889</v>
      </c>
      <c r="F29" s="104">
        <f t="shared" si="1"/>
        <v>2.0224141802660467E-2</v>
      </c>
      <c r="G29" s="41"/>
    </row>
    <row r="30" spans="1:7" s="11" customFormat="1" ht="15.75" customHeight="1" x14ac:dyDescent="0.25">
      <c r="A30" s="296" t="str">
        <f>A190</f>
        <v>5. Administração local</v>
      </c>
      <c r="B30" s="110"/>
      <c r="C30" s="103"/>
      <c r="D30" s="103"/>
      <c r="E30" s="259">
        <f>+F195</f>
        <v>1100</v>
      </c>
      <c r="F30" s="104">
        <f t="shared" si="1"/>
        <v>5.7750803508371161E-2</v>
      </c>
      <c r="G30" s="41"/>
    </row>
    <row r="31" spans="1:7" s="11" customFormat="1" ht="15.75" customHeight="1" thickBot="1" x14ac:dyDescent="0.3">
      <c r="A31" s="109" t="str">
        <f>A202</f>
        <v>6. Benefícios e Despesas Indiretas - BDI</v>
      </c>
      <c r="B31" s="110"/>
      <c r="C31" s="103"/>
      <c r="D31" s="103"/>
      <c r="E31" s="222">
        <f>+F208</f>
        <v>3526.3680213889038</v>
      </c>
      <c r="F31" s="104">
        <f t="shared" si="1"/>
        <v>0.18513689700130379</v>
      </c>
      <c r="G31" s="41"/>
    </row>
    <row r="32" spans="1:7" s="4" customFormat="1" ht="15.75" customHeight="1" thickBot="1" x14ac:dyDescent="0.3">
      <c r="A32" s="39" t="s">
        <v>198</v>
      </c>
      <c r="B32" s="40"/>
      <c r="C32" s="25"/>
      <c r="D32" s="25"/>
      <c r="E32" s="92">
        <f>E15+E20+E21+E29+E31+E30</f>
        <v>19047.354031023162</v>
      </c>
      <c r="F32" s="114">
        <f>F15+F20+F21+F29+F31+F30</f>
        <v>1.0000000000000002</v>
      </c>
      <c r="G32" s="6"/>
    </row>
    <row r="34" spans="1:7" ht="13.8" thickBot="1" x14ac:dyDescent="0.3"/>
    <row r="35" spans="1:7" s="4" customFormat="1" ht="15" customHeight="1" thickBot="1" x14ac:dyDescent="0.3">
      <c r="A35" s="313" t="s">
        <v>57</v>
      </c>
      <c r="B35" s="314"/>
      <c r="C35" s="314"/>
      <c r="D35" s="314"/>
      <c r="E35" s="315"/>
      <c r="F35" s="10"/>
      <c r="G35" s="6"/>
    </row>
    <row r="36" spans="1:7" s="4" customFormat="1" ht="15" customHeight="1" thickBot="1" x14ac:dyDescent="0.3">
      <c r="A36" s="310" t="s">
        <v>183</v>
      </c>
      <c r="B36" s="311"/>
      <c r="C36" s="311"/>
      <c r="D36" s="312"/>
      <c r="E36" s="45" t="s">
        <v>23</v>
      </c>
      <c r="F36" s="10"/>
      <c r="G36" s="6"/>
    </row>
    <row r="37" spans="1:7" s="4" customFormat="1" ht="14.4" customHeight="1" x14ac:dyDescent="0.25">
      <c r="A37" s="325" t="s">
        <v>193</v>
      </c>
      <c r="B37" s="326"/>
      <c r="C37" s="326"/>
      <c r="D37" s="327"/>
      <c r="E37" s="65">
        <f>C60</f>
        <v>4</v>
      </c>
      <c r="F37" s="10"/>
      <c r="G37" s="6"/>
    </row>
    <row r="38" spans="1:7" s="4" customFormat="1" ht="15" customHeight="1" thickBot="1" x14ac:dyDescent="0.3">
      <c r="A38" s="63" t="s">
        <v>192</v>
      </c>
      <c r="B38" s="64"/>
      <c r="C38" s="64"/>
      <c r="D38" s="66"/>
      <c r="E38" s="67">
        <f>SUM(E37)</f>
        <v>4</v>
      </c>
      <c r="F38" s="10"/>
      <c r="G38" s="6"/>
    </row>
    <row r="39" spans="1:7" s="4" customFormat="1" ht="15" customHeight="1" thickBot="1" x14ac:dyDescent="0.3">
      <c r="A39" s="105"/>
      <c r="B39" s="106"/>
      <c r="C39" s="54"/>
      <c r="D39" s="54"/>
      <c r="E39" s="107"/>
      <c r="F39" s="10"/>
      <c r="G39" s="6"/>
    </row>
    <row r="40" spans="1:7" s="4" customFormat="1" ht="15" customHeight="1" x14ac:dyDescent="0.25">
      <c r="A40" s="316" t="s">
        <v>224</v>
      </c>
      <c r="B40" s="317"/>
      <c r="C40" s="317"/>
      <c r="D40" s="318"/>
      <c r="E40" s="45" t="s">
        <v>23</v>
      </c>
      <c r="F40" s="9"/>
      <c r="G40" s="6"/>
    </row>
    <row r="41" spans="1:7" s="4" customFormat="1" ht="15" customHeight="1" thickBot="1" x14ac:dyDescent="0.3">
      <c r="A41" s="322" t="s">
        <v>201</v>
      </c>
      <c r="B41" s="323"/>
      <c r="C41" s="323"/>
      <c r="D41" s="324"/>
      <c r="E41" s="108">
        <f>C119</f>
        <v>1</v>
      </c>
      <c r="F41" s="9"/>
      <c r="G41" s="6"/>
    </row>
    <row r="42" spans="1:7" s="4" customFormat="1" ht="15" customHeight="1" thickBot="1" x14ac:dyDescent="0.3">
      <c r="A42" s="105"/>
      <c r="B42" s="106"/>
      <c r="C42" s="54"/>
      <c r="D42" s="54"/>
      <c r="E42" s="107"/>
      <c r="F42" s="9"/>
      <c r="G42" s="6"/>
    </row>
    <row r="43" spans="1:7" s="4" customFormat="1" ht="15" customHeight="1" x14ac:dyDescent="0.25">
      <c r="A43" s="316" t="s">
        <v>199</v>
      </c>
      <c r="B43" s="317"/>
      <c r="C43" s="317"/>
      <c r="D43" s="318"/>
      <c r="E43" s="45" t="s">
        <v>23</v>
      </c>
      <c r="F43" s="9"/>
      <c r="G43" s="6"/>
    </row>
    <row r="44" spans="1:7" s="4" customFormat="1" ht="25.2" customHeight="1" thickBot="1" x14ac:dyDescent="0.3">
      <c r="A44" s="319" t="s">
        <v>200</v>
      </c>
      <c r="B44" s="320"/>
      <c r="C44" s="320"/>
      <c r="D44" s="321"/>
      <c r="E44" s="108">
        <v>1</v>
      </c>
      <c r="F44" s="9"/>
      <c r="G44" s="6"/>
    </row>
    <row r="45" spans="1:7" s="4" customFormat="1" ht="13.8" thickBot="1" x14ac:dyDescent="0.3">
      <c r="A45" s="54"/>
      <c r="B45" s="54"/>
      <c r="C45" s="54"/>
      <c r="D45" s="49"/>
      <c r="E45" s="61"/>
      <c r="F45" s="9"/>
      <c r="G45" s="6"/>
    </row>
    <row r="46" spans="1:7" s="11" customFormat="1" ht="15.75" customHeight="1" thickBot="1" x14ac:dyDescent="0.3">
      <c r="A46" s="224" t="s">
        <v>135</v>
      </c>
      <c r="B46" s="225">
        <v>1</v>
      </c>
      <c r="C46" s="33"/>
      <c r="D46" s="32"/>
      <c r="E46" s="126"/>
      <c r="G46" s="41"/>
    </row>
    <row r="47" spans="1:7" s="4" customFormat="1" ht="15.75" customHeight="1" x14ac:dyDescent="0.25">
      <c r="A47" s="54"/>
      <c r="B47" s="54"/>
      <c r="C47" s="54"/>
      <c r="D47" s="49"/>
      <c r="E47" s="61"/>
      <c r="F47" s="9"/>
      <c r="G47" s="6"/>
    </row>
    <row r="48" spans="1:7" ht="13.2" customHeight="1" x14ac:dyDescent="0.25">
      <c r="A48" s="11" t="s">
        <v>179</v>
      </c>
    </row>
    <row r="49" spans="1:7" ht="11.25" customHeight="1" x14ac:dyDescent="0.25"/>
    <row r="50" spans="1:7" ht="13.95" customHeight="1" thickBot="1" x14ac:dyDescent="0.3">
      <c r="A50" s="7" t="s">
        <v>180</v>
      </c>
    </row>
    <row r="51" spans="1:7" ht="13.95" customHeight="1" thickBot="1" x14ac:dyDescent="0.3">
      <c r="A51" s="55" t="s">
        <v>35</v>
      </c>
      <c r="B51" s="56" t="s">
        <v>36</v>
      </c>
      <c r="C51" s="56" t="s">
        <v>23</v>
      </c>
      <c r="D51" s="57" t="s">
        <v>156</v>
      </c>
      <c r="E51" s="57" t="s">
        <v>37</v>
      </c>
      <c r="F51" s="58" t="s">
        <v>38</v>
      </c>
    </row>
    <row r="52" spans="1:7" ht="13.2" customHeight="1" x14ac:dyDescent="0.25">
      <c r="A52" s="12" t="s">
        <v>142</v>
      </c>
      <c r="B52" s="13" t="s">
        <v>6</v>
      </c>
      <c r="C52" s="13">
        <v>1</v>
      </c>
      <c r="D52" s="71">
        <v>1319.7</v>
      </c>
      <c r="E52" s="14">
        <f>C52*D52</f>
        <v>1319.7</v>
      </c>
    </row>
    <row r="53" spans="1:7" x14ac:dyDescent="0.25">
      <c r="A53" s="15" t="s">
        <v>19</v>
      </c>
      <c r="B53" s="16" t="s">
        <v>0</v>
      </c>
      <c r="C53" s="72"/>
      <c r="D53" s="17">
        <f>D52/220*2</f>
        <v>11.997272727272728</v>
      </c>
      <c r="E53" s="17">
        <f>C53*D53</f>
        <v>0</v>
      </c>
    </row>
    <row r="54" spans="1:7" ht="13.2" customHeight="1" x14ac:dyDescent="0.25">
      <c r="A54" s="15" t="s">
        <v>20</v>
      </c>
      <c r="B54" s="16" t="s">
        <v>0</v>
      </c>
      <c r="C54" s="72"/>
      <c r="D54" s="17">
        <f>D52/220*1.5</f>
        <v>8.9979545454545455</v>
      </c>
      <c r="E54" s="17">
        <f>C54*D54</f>
        <v>0</v>
      </c>
    </row>
    <row r="55" spans="1:7" ht="13.2" customHeight="1" x14ac:dyDescent="0.25">
      <c r="A55" s="15" t="s">
        <v>143</v>
      </c>
      <c r="B55" s="16" t="s">
        <v>18</v>
      </c>
      <c r="D55" s="17">
        <f>63/302*(SUM(E53:E54))</f>
        <v>0</v>
      </c>
      <c r="E55" s="17">
        <f>D55</f>
        <v>0</v>
      </c>
    </row>
    <row r="56" spans="1:7" x14ac:dyDescent="0.25">
      <c r="A56" s="15" t="s">
        <v>1</v>
      </c>
      <c r="B56" s="16" t="s">
        <v>2</v>
      </c>
      <c r="C56" s="16">
        <v>20</v>
      </c>
      <c r="D56" s="68">
        <f>SUM(E52:E55)</f>
        <v>1319.7</v>
      </c>
      <c r="E56" s="17">
        <f>C56*D56/100</f>
        <v>263.94</v>
      </c>
    </row>
    <row r="57" spans="1:7" x14ac:dyDescent="0.25">
      <c r="A57" s="94" t="s">
        <v>3</v>
      </c>
      <c r="B57" s="95"/>
      <c r="C57" s="95"/>
      <c r="D57" s="96"/>
      <c r="E57" s="97">
        <f>SUM(E52:E56)</f>
        <v>1583.64</v>
      </c>
    </row>
    <row r="58" spans="1:7" x14ac:dyDescent="0.25">
      <c r="A58" s="15" t="s">
        <v>4</v>
      </c>
      <c r="B58" s="16" t="s">
        <v>2</v>
      </c>
      <c r="C58" s="113">
        <f>'2.Encargos Sociais'!$C$37*100</f>
        <v>70.595951999999997</v>
      </c>
      <c r="D58" s="17">
        <f>E57</f>
        <v>1583.64</v>
      </c>
      <c r="E58" s="17">
        <f>D58*C58/100</f>
        <v>1117.9857342528001</v>
      </c>
    </row>
    <row r="59" spans="1:7" x14ac:dyDescent="0.25">
      <c r="A59" s="94" t="s">
        <v>226</v>
      </c>
      <c r="B59" s="95"/>
      <c r="C59" s="95"/>
      <c r="D59" s="96"/>
      <c r="E59" s="97">
        <f>E57+E58</f>
        <v>2701.6257342528002</v>
      </c>
    </row>
    <row r="60" spans="1:7" ht="13.8" thickBot="1" x14ac:dyDescent="0.3">
      <c r="A60" s="15" t="s">
        <v>5</v>
      </c>
      <c r="B60" s="257" t="s">
        <v>221</v>
      </c>
      <c r="C60" s="70">
        <v>4</v>
      </c>
      <c r="D60" s="17">
        <f>E59</f>
        <v>2701.6257342528002</v>
      </c>
      <c r="E60" s="17">
        <f>C60*D60</f>
        <v>10806.502937011201</v>
      </c>
      <c r="G60" s="6"/>
    </row>
    <row r="61" spans="1:7" ht="13.95" customHeight="1" thickBot="1" x14ac:dyDescent="0.3">
      <c r="D61" s="99" t="s">
        <v>134</v>
      </c>
      <c r="E61" s="47">
        <f>$B$46</f>
        <v>1</v>
      </c>
      <c r="F61" s="100">
        <f>E60*E61</f>
        <v>10806.502937011201</v>
      </c>
      <c r="G61" s="6"/>
    </row>
    <row r="62" spans="1:7" ht="11.25" customHeight="1" x14ac:dyDescent="0.25">
      <c r="G62" s="9"/>
    </row>
    <row r="63" spans="1:7" ht="13.8" thickBot="1" x14ac:dyDescent="0.3">
      <c r="A63" s="7" t="s">
        <v>219</v>
      </c>
      <c r="B63" s="75"/>
      <c r="D63" s="9"/>
      <c r="E63" s="9"/>
      <c r="G63" s="9"/>
    </row>
    <row r="64" spans="1:7" ht="13.8" thickBot="1" x14ac:dyDescent="0.3">
      <c r="A64" s="55" t="s">
        <v>35</v>
      </c>
      <c r="B64" s="56" t="s">
        <v>36</v>
      </c>
      <c r="C64" s="56" t="s">
        <v>23</v>
      </c>
      <c r="D64" s="57" t="s">
        <v>156</v>
      </c>
      <c r="E64" s="57" t="s">
        <v>37</v>
      </c>
      <c r="F64" s="58" t="s">
        <v>38</v>
      </c>
      <c r="G64" s="9"/>
    </row>
    <row r="65" spans="1:7" x14ac:dyDescent="0.25">
      <c r="A65" s="255" t="s">
        <v>220</v>
      </c>
      <c r="B65" s="16" t="s">
        <v>18</v>
      </c>
      <c r="C65" s="76">
        <v>1</v>
      </c>
      <c r="D65" s="271">
        <f>40*D52/100</f>
        <v>527.88</v>
      </c>
      <c r="E65" s="17">
        <f>D65</f>
        <v>527.88</v>
      </c>
      <c r="G65" s="9"/>
    </row>
    <row r="66" spans="1:7" x14ac:dyDescent="0.25">
      <c r="A66" s="15" t="s">
        <v>4</v>
      </c>
      <c r="B66" s="16" t="s">
        <v>2</v>
      </c>
      <c r="C66" s="113">
        <f>'2.Encargos Sociais'!$C$37*100</f>
        <v>70.595951999999997</v>
      </c>
      <c r="D66" s="17">
        <f>E65</f>
        <v>527.88</v>
      </c>
      <c r="E66" s="17">
        <f>D66*C66/100</f>
        <v>372.66191141759998</v>
      </c>
      <c r="G66" s="9"/>
    </row>
    <row r="67" spans="1:7" ht="26.4" x14ac:dyDescent="0.25">
      <c r="A67" s="275" t="s">
        <v>227</v>
      </c>
      <c r="B67" s="95"/>
      <c r="C67" s="95"/>
      <c r="D67" s="96"/>
      <c r="E67" s="97">
        <f>E65+E66</f>
        <v>900.54191141759998</v>
      </c>
      <c r="G67" s="9"/>
    </row>
    <row r="68" spans="1:7" ht="13.8" thickBot="1" x14ac:dyDescent="0.3">
      <c r="A68" s="255" t="s">
        <v>228</v>
      </c>
      <c r="B68" s="257" t="s">
        <v>221</v>
      </c>
      <c r="C68" s="70">
        <v>1</v>
      </c>
      <c r="D68" s="17">
        <f>E67</f>
        <v>900.54191141759998</v>
      </c>
      <c r="E68" s="17">
        <f>C68*D68</f>
        <v>900.54191141759998</v>
      </c>
      <c r="G68" s="9"/>
    </row>
    <row r="69" spans="1:7" ht="13.8" thickBot="1" x14ac:dyDescent="0.3">
      <c r="D69" s="99" t="s">
        <v>134</v>
      </c>
      <c r="E69" s="47">
        <f>$B$46</f>
        <v>1</v>
      </c>
      <c r="F69" s="100">
        <f>E68*E69</f>
        <v>900.54191141759998</v>
      </c>
      <c r="G69" s="9"/>
    </row>
    <row r="70" spans="1:7" ht="11.25" customHeight="1" x14ac:dyDescent="0.25">
      <c r="G70" s="9"/>
    </row>
    <row r="71" spans="1:7" ht="13.8" thickBot="1" x14ac:dyDescent="0.3">
      <c r="A71" s="7" t="s">
        <v>181</v>
      </c>
      <c r="F71" s="22"/>
      <c r="G71" s="9"/>
    </row>
    <row r="72" spans="1:7" ht="24.6" thickBot="1" x14ac:dyDescent="0.3">
      <c r="A72" s="55" t="s">
        <v>35</v>
      </c>
      <c r="B72" s="56" t="s">
        <v>36</v>
      </c>
      <c r="C72" s="262" t="s">
        <v>216</v>
      </c>
      <c r="D72" s="57" t="s">
        <v>156</v>
      </c>
      <c r="E72" s="57" t="s">
        <v>37</v>
      </c>
      <c r="F72" s="58" t="s">
        <v>38</v>
      </c>
      <c r="G72" s="9"/>
    </row>
    <row r="73" spans="1:7" ht="27" thickBot="1" x14ac:dyDescent="0.3">
      <c r="A73" s="256" t="s">
        <v>217</v>
      </c>
      <c r="B73" s="257" t="s">
        <v>7</v>
      </c>
      <c r="C73" s="267">
        <v>4</v>
      </c>
      <c r="D73" s="268">
        <v>29.48</v>
      </c>
      <c r="E73" s="269">
        <f>C73*D73</f>
        <v>117.92</v>
      </c>
      <c r="F73" s="22"/>
      <c r="G73" s="9"/>
    </row>
    <row r="74" spans="1:7" ht="13.8" thickBot="1" x14ac:dyDescent="0.3">
      <c r="A74" s="7"/>
      <c r="B74" s="7"/>
      <c r="C74" s="7"/>
      <c r="D74" s="270"/>
      <c r="E74" s="270"/>
      <c r="F74" s="21">
        <f>E73</f>
        <v>117.92</v>
      </c>
      <c r="G74" s="9"/>
    </row>
    <row r="75" spans="1:7" x14ac:dyDescent="0.25">
      <c r="A75" s="7"/>
      <c r="B75" s="7"/>
      <c r="C75" s="7"/>
      <c r="D75" s="270"/>
      <c r="E75" s="270"/>
      <c r="F75" s="270"/>
      <c r="G75" s="9"/>
    </row>
    <row r="76" spans="1:7" ht="13.8" thickBot="1" x14ac:dyDescent="0.3">
      <c r="A76" s="7" t="s">
        <v>182</v>
      </c>
      <c r="B76" s="7"/>
      <c r="C76" s="7"/>
      <c r="D76" s="270"/>
      <c r="E76" s="270"/>
      <c r="F76" s="22"/>
      <c r="G76" s="9"/>
    </row>
    <row r="77" spans="1:7" ht="24.6" thickBot="1" x14ac:dyDescent="0.3">
      <c r="A77" s="55" t="s">
        <v>35</v>
      </c>
      <c r="B77" s="56" t="s">
        <v>36</v>
      </c>
      <c r="C77" s="262" t="s">
        <v>216</v>
      </c>
      <c r="D77" s="57" t="s">
        <v>156</v>
      </c>
      <c r="E77" s="57" t="s">
        <v>37</v>
      </c>
      <c r="F77" s="58" t="s">
        <v>38</v>
      </c>
      <c r="G77" s="9"/>
    </row>
    <row r="78" spans="1:7" ht="27" thickBot="1" x14ac:dyDescent="0.3">
      <c r="A78" s="256" t="s">
        <v>218</v>
      </c>
      <c r="B78" s="257" t="s">
        <v>7</v>
      </c>
      <c r="C78" s="267">
        <f>E37</f>
        <v>4</v>
      </c>
      <c r="D78" s="268">
        <v>324.32</v>
      </c>
      <c r="E78" s="269">
        <f>C78*D78</f>
        <v>1297.28</v>
      </c>
      <c r="F78" s="22"/>
      <c r="G78" s="9"/>
    </row>
    <row r="79" spans="1:7" ht="13.8" thickBot="1" x14ac:dyDescent="0.3">
      <c r="D79" s="99" t="s">
        <v>134</v>
      </c>
      <c r="E79" s="47">
        <f>$B$46</f>
        <v>1</v>
      </c>
      <c r="F79" s="21">
        <f>E78*E79</f>
        <v>1297.28</v>
      </c>
      <c r="G79" s="9"/>
    </row>
    <row r="80" spans="1:7" ht="13.8" thickBot="1" x14ac:dyDescent="0.3">
      <c r="G80" s="9"/>
    </row>
    <row r="81" spans="1:7" ht="13.8" thickBot="1" x14ac:dyDescent="0.3">
      <c r="A81" s="23" t="s">
        <v>202</v>
      </c>
      <c r="B81" s="24"/>
      <c r="C81" s="24"/>
      <c r="D81" s="25"/>
      <c r="E81" s="26"/>
      <c r="F81" s="21">
        <f>F79+F74+F61+F69</f>
        <v>13122.244848428802</v>
      </c>
      <c r="G81" s="9"/>
    </row>
    <row r="83" spans="1:7" x14ac:dyDescent="0.25">
      <c r="A83" s="11" t="s">
        <v>26</v>
      </c>
      <c r="G83" s="9"/>
    </row>
    <row r="84" spans="1:7" ht="11.25" customHeight="1" x14ac:dyDescent="0.25">
      <c r="G84" s="9"/>
    </row>
    <row r="85" spans="1:7" ht="13.95" customHeight="1" x14ac:dyDescent="0.25">
      <c r="A85" s="7" t="s">
        <v>205</v>
      </c>
      <c r="G85" s="9"/>
    </row>
    <row r="86" spans="1:7" ht="11.25" customHeight="1" thickBot="1" x14ac:dyDescent="0.3">
      <c r="G86" s="9"/>
    </row>
    <row r="87" spans="1:7" ht="27.75" customHeight="1" thickBot="1" x14ac:dyDescent="0.3">
      <c r="A87" s="55" t="s">
        <v>35</v>
      </c>
      <c r="B87" s="56" t="s">
        <v>36</v>
      </c>
      <c r="C87" s="231" t="s">
        <v>165</v>
      </c>
      <c r="D87" s="57" t="s">
        <v>156</v>
      </c>
      <c r="E87" s="57" t="s">
        <v>37</v>
      </c>
      <c r="F87" s="58" t="s">
        <v>38</v>
      </c>
      <c r="G87" s="9"/>
    </row>
    <row r="88" spans="1:7" x14ac:dyDescent="0.25">
      <c r="A88" s="12" t="s">
        <v>39</v>
      </c>
      <c r="B88" s="13" t="s">
        <v>7</v>
      </c>
      <c r="C88" s="266">
        <v>12</v>
      </c>
      <c r="D88" s="71">
        <v>113.45</v>
      </c>
      <c r="E88" s="14">
        <f>IFERROR(D88/C88,0)</f>
        <v>9.4541666666666675</v>
      </c>
      <c r="G88" s="9"/>
    </row>
    <row r="89" spans="1:7" ht="13.2" customHeight="1" x14ac:dyDescent="0.25">
      <c r="A89" s="15" t="s">
        <v>15</v>
      </c>
      <c r="B89" s="16" t="s">
        <v>7</v>
      </c>
      <c r="C89" s="266">
        <v>12</v>
      </c>
      <c r="D89" s="71">
        <v>63.49</v>
      </c>
      <c r="E89" s="14">
        <f t="shared" ref="E89:E99" si="2">IFERROR(D89/C89,0)</f>
        <v>5.2908333333333335</v>
      </c>
      <c r="G89" s="9"/>
    </row>
    <row r="90" spans="1:7" x14ac:dyDescent="0.25">
      <c r="A90" s="15" t="s">
        <v>16</v>
      </c>
      <c r="B90" s="16" t="s">
        <v>7</v>
      </c>
      <c r="C90" s="266">
        <v>3</v>
      </c>
      <c r="D90" s="71">
        <v>39.799999999999997</v>
      </c>
      <c r="E90" s="14">
        <f t="shared" si="2"/>
        <v>13.266666666666666</v>
      </c>
      <c r="G90" s="9"/>
    </row>
    <row r="91" spans="1:7" ht="13.2" customHeight="1" x14ac:dyDescent="0.25">
      <c r="A91" s="15" t="s">
        <v>17</v>
      </c>
      <c r="B91" s="16" t="s">
        <v>7</v>
      </c>
      <c r="C91" s="266">
        <v>4</v>
      </c>
      <c r="D91" s="71">
        <v>20.75</v>
      </c>
      <c r="E91" s="14">
        <f t="shared" si="2"/>
        <v>5.1875</v>
      </c>
      <c r="G91" s="9"/>
    </row>
    <row r="92" spans="1:7" ht="13.95" customHeight="1" x14ac:dyDescent="0.25">
      <c r="A92" s="15" t="s">
        <v>40</v>
      </c>
      <c r="B92" s="16" t="s">
        <v>28</v>
      </c>
      <c r="C92" s="266">
        <v>12</v>
      </c>
      <c r="D92" s="71">
        <v>75.78</v>
      </c>
      <c r="E92" s="14">
        <f t="shared" si="2"/>
        <v>6.3150000000000004</v>
      </c>
      <c r="G92" s="9"/>
    </row>
    <row r="93" spans="1:7" ht="13.2" customHeight="1" x14ac:dyDescent="0.25">
      <c r="A93" s="15" t="s">
        <v>56</v>
      </c>
      <c r="B93" s="16" t="s">
        <v>28</v>
      </c>
      <c r="C93" s="266">
        <v>6</v>
      </c>
      <c r="D93" s="71">
        <v>10.42</v>
      </c>
      <c r="E93" s="14">
        <f t="shared" si="2"/>
        <v>1.7366666666666666</v>
      </c>
    </row>
    <row r="94" spans="1:7" x14ac:dyDescent="0.25">
      <c r="A94" s="255" t="s">
        <v>242</v>
      </c>
      <c r="B94" s="16" t="s">
        <v>7</v>
      </c>
      <c r="C94" s="266">
        <v>12</v>
      </c>
      <c r="D94" s="71">
        <v>24.43</v>
      </c>
      <c r="E94" s="14">
        <f t="shared" si="2"/>
        <v>2.0358333333333332</v>
      </c>
    </row>
    <row r="95" spans="1:7" s="1" customFormat="1" x14ac:dyDescent="0.25">
      <c r="A95" s="2" t="s">
        <v>8</v>
      </c>
      <c r="B95" s="3" t="s">
        <v>7</v>
      </c>
      <c r="C95" s="266">
        <v>12</v>
      </c>
      <c r="D95" s="71">
        <v>23.72</v>
      </c>
      <c r="E95" s="14">
        <f t="shared" si="2"/>
        <v>1.9766666666666666</v>
      </c>
      <c r="F95" s="35"/>
      <c r="G95" s="35"/>
    </row>
    <row r="96" spans="1:7" x14ac:dyDescent="0.25">
      <c r="A96" s="255" t="s">
        <v>238</v>
      </c>
      <c r="B96" s="16" t="s">
        <v>28</v>
      </c>
      <c r="C96" s="266">
        <v>2</v>
      </c>
      <c r="D96" s="71">
        <v>2.86</v>
      </c>
      <c r="E96" s="14">
        <f t="shared" si="2"/>
        <v>1.43</v>
      </c>
    </row>
    <row r="97" spans="1:7" x14ac:dyDescent="0.25">
      <c r="A97" s="255" t="s">
        <v>186</v>
      </c>
      <c r="B97" s="257" t="s">
        <v>233</v>
      </c>
      <c r="C97" s="266">
        <v>1</v>
      </c>
      <c r="D97" s="71">
        <v>0.79</v>
      </c>
      <c r="E97" s="14">
        <f>IFERROR(D97/C97,0)</f>
        <v>0.79</v>
      </c>
    </row>
    <row r="98" spans="1:7" x14ac:dyDescent="0.25">
      <c r="A98" s="255" t="s">
        <v>239</v>
      </c>
      <c r="B98" s="257" t="s">
        <v>233</v>
      </c>
      <c r="C98" s="266">
        <v>1</v>
      </c>
      <c r="D98" s="71">
        <v>9.91</v>
      </c>
      <c r="E98" s="14">
        <f t="shared" si="2"/>
        <v>9.91</v>
      </c>
    </row>
    <row r="99" spans="1:7" ht="13.2" customHeight="1" x14ac:dyDescent="0.25">
      <c r="A99" s="255" t="s">
        <v>34</v>
      </c>
      <c r="B99" s="16" t="s">
        <v>29</v>
      </c>
      <c r="C99" s="266">
        <v>2</v>
      </c>
      <c r="D99" s="71">
        <v>12.57</v>
      </c>
      <c r="E99" s="14">
        <f t="shared" si="2"/>
        <v>6.2850000000000001</v>
      </c>
    </row>
    <row r="100" spans="1:7" x14ac:dyDescent="0.25">
      <c r="A100" s="255" t="s">
        <v>185</v>
      </c>
      <c r="B100" s="257" t="s">
        <v>7</v>
      </c>
      <c r="C100" s="74">
        <v>1</v>
      </c>
      <c r="D100" s="71">
        <v>2.35</v>
      </c>
      <c r="E100" s="17">
        <f t="shared" ref="E100" si="3">C100*D100</f>
        <v>2.35</v>
      </c>
    </row>
    <row r="101" spans="1:7" ht="13.8" thickBot="1" x14ac:dyDescent="0.3">
      <c r="A101" s="15" t="s">
        <v>5</v>
      </c>
      <c r="B101" s="257" t="s">
        <v>221</v>
      </c>
      <c r="C101" s="62">
        <f>E37</f>
        <v>4</v>
      </c>
      <c r="D101" s="17">
        <f>+SUM(E88:E100)</f>
        <v>66.028333333333322</v>
      </c>
      <c r="E101" s="17">
        <f>C101*D101</f>
        <v>264.11333333333329</v>
      </c>
    </row>
    <row r="102" spans="1:7" ht="13.8" thickBot="1" x14ac:dyDescent="0.3">
      <c r="D102" s="99" t="s">
        <v>134</v>
      </c>
      <c r="E102" s="47">
        <f>$B$46</f>
        <v>1</v>
      </c>
      <c r="F102" s="100">
        <f>E101*E102</f>
        <v>264.11333333333329</v>
      </c>
    </row>
    <row r="103" spans="1:7" ht="11.25" customHeight="1" x14ac:dyDescent="0.25"/>
    <row r="104" spans="1:7" ht="11.25" customHeight="1" thickBot="1" x14ac:dyDescent="0.3">
      <c r="G104" s="9"/>
    </row>
    <row r="105" spans="1:7" ht="13.8" thickBot="1" x14ac:dyDescent="0.3">
      <c r="A105" s="23" t="s">
        <v>203</v>
      </c>
      <c r="B105" s="27"/>
      <c r="C105" s="27"/>
      <c r="D105" s="28"/>
      <c r="E105" s="29"/>
      <c r="F105" s="20">
        <f>+F102</f>
        <v>264.11333333333329</v>
      </c>
      <c r="G105" s="9"/>
    </row>
    <row r="106" spans="1:7" ht="11.25" customHeight="1" x14ac:dyDescent="0.25">
      <c r="G106" s="9"/>
    </row>
    <row r="107" spans="1:7" x14ac:dyDescent="0.25">
      <c r="A107" s="11" t="s">
        <v>212</v>
      </c>
      <c r="G107" s="9"/>
    </row>
    <row r="108" spans="1:7" ht="11.25" customHeight="1" x14ac:dyDescent="0.25">
      <c r="B108" s="85"/>
      <c r="G108" s="9"/>
    </row>
    <row r="109" spans="1:7" x14ac:dyDescent="0.25">
      <c r="A109" s="7" t="s">
        <v>184</v>
      </c>
      <c r="G109" s="9"/>
    </row>
    <row r="110" spans="1:7" ht="11.25" customHeight="1" x14ac:dyDescent="0.25">
      <c r="G110" s="9"/>
    </row>
    <row r="111" spans="1:7" ht="13.8" thickBot="1" x14ac:dyDescent="0.3">
      <c r="A111" s="85" t="s">
        <v>27</v>
      </c>
      <c r="G111" s="9"/>
    </row>
    <row r="112" spans="1:7" ht="13.8" thickBot="1" x14ac:dyDescent="0.3">
      <c r="A112" s="55" t="s">
        <v>35</v>
      </c>
      <c r="B112" s="56" t="s">
        <v>36</v>
      </c>
      <c r="C112" s="56" t="s">
        <v>23</v>
      </c>
      <c r="D112" s="57" t="s">
        <v>156</v>
      </c>
      <c r="E112" s="57" t="s">
        <v>37</v>
      </c>
      <c r="F112" s="58" t="s">
        <v>38</v>
      </c>
      <c r="G112" s="9"/>
    </row>
    <row r="113" spans="1:10" x14ac:dyDescent="0.25">
      <c r="A113" s="249" t="s">
        <v>189</v>
      </c>
      <c r="B113" s="13" t="s">
        <v>7</v>
      </c>
      <c r="C113" s="237">
        <v>1</v>
      </c>
      <c r="D113" s="71">
        <v>60100.67</v>
      </c>
      <c r="E113" s="14">
        <f>C113*D113</f>
        <v>60100.67</v>
      </c>
      <c r="G113" s="9"/>
    </row>
    <row r="114" spans="1:10" x14ac:dyDescent="0.25">
      <c r="A114" s="255" t="s">
        <v>187</v>
      </c>
      <c r="B114" s="16" t="s">
        <v>58</v>
      </c>
      <c r="C114" s="70">
        <v>15</v>
      </c>
      <c r="D114" s="68"/>
      <c r="E114" s="17"/>
      <c r="G114" s="9"/>
    </row>
    <row r="115" spans="1:10" x14ac:dyDescent="0.25">
      <c r="A115" s="15" t="s">
        <v>139</v>
      </c>
      <c r="B115" s="16" t="s">
        <v>58</v>
      </c>
      <c r="C115" s="70">
        <v>0</v>
      </c>
      <c r="D115" s="17"/>
      <c r="E115" s="17"/>
      <c r="F115" s="19"/>
      <c r="I115" s="69"/>
      <c r="J115" s="69"/>
    </row>
    <row r="116" spans="1:10" x14ac:dyDescent="0.25">
      <c r="A116" s="255" t="s">
        <v>188</v>
      </c>
      <c r="B116" s="16" t="s">
        <v>2</v>
      </c>
      <c r="C116" s="113">
        <f>IFERROR(VLOOKUP(C114,'5. Depreciação'!A9:B23,2,FALSE),0)</f>
        <v>70.73</v>
      </c>
      <c r="D116" s="17">
        <f>E113</f>
        <v>60100.67</v>
      </c>
      <c r="E116" s="17">
        <f>C116*D116/100</f>
        <v>42509.203891000005</v>
      </c>
    </row>
    <row r="117" spans="1:10" ht="13.8" thickBot="1" x14ac:dyDescent="0.3">
      <c r="A117" s="240" t="s">
        <v>215</v>
      </c>
      <c r="B117" s="241" t="s">
        <v>6</v>
      </c>
      <c r="C117" s="241">
        <f>C114*12</f>
        <v>180</v>
      </c>
      <c r="D117" s="242">
        <f>IF(C115&lt;=C114,E116,0)</f>
        <v>42509.203891000005</v>
      </c>
      <c r="E117" s="242">
        <f>IFERROR(D117/C117,0)</f>
        <v>236.16224383888891</v>
      </c>
    </row>
    <row r="118" spans="1:10" ht="13.8" thickTop="1" x14ac:dyDescent="0.25">
      <c r="A118" s="94" t="s">
        <v>168</v>
      </c>
      <c r="B118" s="95"/>
      <c r="C118" s="95"/>
      <c r="D118" s="96"/>
      <c r="E118" s="97">
        <f>E117</f>
        <v>236.16224383888891</v>
      </c>
    </row>
    <row r="119" spans="1:10" ht="13.8" thickBot="1" x14ac:dyDescent="0.3">
      <c r="A119" s="82" t="s">
        <v>169</v>
      </c>
      <c r="B119" s="83" t="s">
        <v>7</v>
      </c>
      <c r="C119" s="70">
        <v>1</v>
      </c>
      <c r="D119" s="84">
        <f>E118</f>
        <v>236.16224383888891</v>
      </c>
      <c r="E119" s="97">
        <f>C119*D119</f>
        <v>236.16224383888891</v>
      </c>
    </row>
    <row r="120" spans="1:10" ht="13.8" thickBot="1" x14ac:dyDescent="0.3">
      <c r="A120" s="236"/>
      <c r="B120" s="236"/>
      <c r="C120" s="236"/>
      <c r="D120" s="99" t="s">
        <v>134</v>
      </c>
      <c r="E120" s="47">
        <f>$B$46</f>
        <v>1</v>
      </c>
      <c r="F120" s="20">
        <f>E119*E120</f>
        <v>236.16224383888891</v>
      </c>
    </row>
    <row r="121" spans="1:10" ht="11.25" customHeight="1" x14ac:dyDescent="0.25"/>
    <row r="122" spans="1:10" ht="13.8" thickBot="1" x14ac:dyDescent="0.3">
      <c r="A122" s="85" t="s">
        <v>61</v>
      </c>
    </row>
    <row r="123" spans="1:10" ht="13.8" thickBot="1" x14ac:dyDescent="0.3">
      <c r="A123" s="87" t="s">
        <v>35</v>
      </c>
      <c r="B123" s="88" t="s">
        <v>36</v>
      </c>
      <c r="C123" s="88" t="s">
        <v>23</v>
      </c>
      <c r="D123" s="57" t="s">
        <v>156</v>
      </c>
      <c r="E123" s="89" t="s">
        <v>37</v>
      </c>
      <c r="F123" s="58" t="s">
        <v>38</v>
      </c>
      <c r="I123" s="69"/>
      <c r="J123" s="69"/>
    </row>
    <row r="124" spans="1:10" x14ac:dyDescent="0.25">
      <c r="A124" s="255" t="s">
        <v>206</v>
      </c>
      <c r="B124" s="16" t="s">
        <v>7</v>
      </c>
      <c r="C124" s="237">
        <v>1</v>
      </c>
      <c r="D124" s="17">
        <f>D113</f>
        <v>60100.67</v>
      </c>
      <c r="E124" s="17">
        <f>C124*D124</f>
        <v>60100.67</v>
      </c>
      <c r="F124" s="19"/>
      <c r="I124" s="69"/>
      <c r="J124" s="69"/>
    </row>
    <row r="125" spans="1:10" x14ac:dyDescent="0.25">
      <c r="A125" s="15" t="s">
        <v>141</v>
      </c>
      <c r="B125" s="16" t="s">
        <v>2</v>
      </c>
      <c r="C125" s="70">
        <v>2.75</v>
      </c>
      <c r="D125" s="17"/>
      <c r="E125" s="17"/>
      <c r="F125" s="19"/>
      <c r="I125" s="69"/>
      <c r="J125" s="69"/>
    </row>
    <row r="126" spans="1:10" x14ac:dyDescent="0.25">
      <c r="A126" s="15" t="s">
        <v>140</v>
      </c>
      <c r="B126" s="16" t="s">
        <v>18</v>
      </c>
      <c r="C126" s="120">
        <f>IFERROR(IF(C115&lt;=C114,E113-(C116/(100*C114)*C115)*E113,E113-E116),0)</f>
        <v>60100.67</v>
      </c>
      <c r="D126" s="17"/>
      <c r="E126" s="17"/>
      <c r="F126" s="19"/>
      <c r="I126" s="69"/>
      <c r="J126" s="69"/>
    </row>
    <row r="127" spans="1:10" x14ac:dyDescent="0.25">
      <c r="A127" s="255" t="s">
        <v>190</v>
      </c>
      <c r="B127" s="16" t="s">
        <v>18</v>
      </c>
      <c r="C127" s="68">
        <f>IFERROR(IF(C115&gt;=C114,C126,((((C126)-(E113-E116))*(((C114-C115)+1)/(2*(C114-C115))))+(E113-E116))),0)</f>
        <v>40263.041517533333</v>
      </c>
      <c r="D127" s="17"/>
      <c r="E127" s="17"/>
      <c r="F127" s="19"/>
      <c r="I127" s="69"/>
      <c r="J127" s="69"/>
    </row>
    <row r="128" spans="1:10" ht="13.8" thickBot="1" x14ac:dyDescent="0.3">
      <c r="A128" s="240" t="s">
        <v>191</v>
      </c>
      <c r="B128" s="241" t="s">
        <v>18</v>
      </c>
      <c r="C128" s="241"/>
      <c r="D128" s="243">
        <f>C125*C127/12/100</f>
        <v>92.26947014434721</v>
      </c>
      <c r="E128" s="242">
        <f>D128</f>
        <v>92.26947014434721</v>
      </c>
      <c r="F128" s="19"/>
      <c r="I128" s="69"/>
      <c r="J128" s="69"/>
    </row>
    <row r="129" spans="1:10" ht="13.8" thickTop="1" x14ac:dyDescent="0.25">
      <c r="A129" s="94" t="s">
        <v>168</v>
      </c>
      <c r="B129" s="95"/>
      <c r="C129" s="95"/>
      <c r="D129" s="96"/>
      <c r="E129" s="97">
        <f>E128</f>
        <v>92.26947014434721</v>
      </c>
      <c r="F129" s="19"/>
      <c r="I129" s="69"/>
      <c r="J129" s="69"/>
    </row>
    <row r="130" spans="1:10" ht="13.8" thickBot="1" x14ac:dyDescent="0.3">
      <c r="A130" s="82" t="s">
        <v>169</v>
      </c>
      <c r="B130" s="83" t="s">
        <v>7</v>
      </c>
      <c r="C130" s="238">
        <f>C119</f>
        <v>1</v>
      </c>
      <c r="D130" s="84">
        <f>E129</f>
        <v>92.26947014434721</v>
      </c>
      <c r="E130" s="97">
        <f>C130*D130</f>
        <v>92.26947014434721</v>
      </c>
      <c r="F130" s="19"/>
      <c r="I130" s="69"/>
      <c r="J130" s="69"/>
    </row>
    <row r="131" spans="1:10" ht="13.8" thickBot="1" x14ac:dyDescent="0.3">
      <c r="C131" s="18"/>
      <c r="D131" s="99" t="s">
        <v>134</v>
      </c>
      <c r="E131" s="47">
        <f>$B$46</f>
        <v>1</v>
      </c>
      <c r="F131" s="20">
        <f>E130*E131</f>
        <v>92.26947014434721</v>
      </c>
      <c r="I131" s="69"/>
      <c r="J131" s="69"/>
    </row>
    <row r="132" spans="1:10" ht="11.25" customHeight="1" x14ac:dyDescent="0.25">
      <c r="I132" s="69"/>
      <c r="J132" s="69"/>
    </row>
    <row r="133" spans="1:10" ht="13.8" thickBot="1" x14ac:dyDescent="0.3">
      <c r="A133" s="7" t="s">
        <v>247</v>
      </c>
      <c r="I133" s="69"/>
      <c r="J133" s="69"/>
    </row>
    <row r="134" spans="1:10" ht="13.8" thickBot="1" x14ac:dyDescent="0.3">
      <c r="A134" s="55" t="s">
        <v>35</v>
      </c>
      <c r="B134" s="56" t="s">
        <v>36</v>
      </c>
      <c r="C134" s="56" t="s">
        <v>23</v>
      </c>
      <c r="D134" s="57" t="s">
        <v>156</v>
      </c>
      <c r="E134" s="57" t="s">
        <v>37</v>
      </c>
      <c r="F134" s="58" t="s">
        <v>38</v>
      </c>
      <c r="I134" s="69"/>
      <c r="J134" s="69"/>
    </row>
    <row r="135" spans="1:10" x14ac:dyDescent="0.25">
      <c r="A135" s="12" t="s">
        <v>9</v>
      </c>
      <c r="B135" s="13" t="s">
        <v>7</v>
      </c>
      <c r="C135" s="14">
        <f>C119</f>
        <v>1</v>
      </c>
      <c r="D135" s="14">
        <f>0.01*($E$113)</f>
        <v>601.00670000000002</v>
      </c>
      <c r="E135" s="14">
        <f>C135*D135</f>
        <v>601.00670000000002</v>
      </c>
      <c r="I135" s="69"/>
      <c r="J135" s="69"/>
    </row>
    <row r="136" spans="1:10" x14ac:dyDescent="0.25">
      <c r="A136" s="255" t="s">
        <v>241</v>
      </c>
      <c r="B136" s="16" t="s">
        <v>7</v>
      </c>
      <c r="C136" s="14">
        <f>C119</f>
        <v>1</v>
      </c>
      <c r="D136" s="73">
        <v>94.69</v>
      </c>
      <c r="E136" s="17">
        <f>C136*D136</f>
        <v>94.69</v>
      </c>
      <c r="I136" s="69"/>
      <c r="J136" s="69"/>
    </row>
    <row r="137" spans="1:10" ht="13.8" thickBot="1" x14ac:dyDescent="0.3">
      <c r="A137" s="82" t="s">
        <v>243</v>
      </c>
      <c r="B137" s="83" t="s">
        <v>6</v>
      </c>
      <c r="C137" s="83">
        <v>12</v>
      </c>
      <c r="D137" s="84">
        <f>SUM(E135:E136)</f>
        <v>695.69669999999996</v>
      </c>
      <c r="E137" s="84">
        <f>D137/C137</f>
        <v>57.974724999999999</v>
      </c>
      <c r="I137" s="69"/>
      <c r="J137" s="69"/>
    </row>
    <row r="138" spans="1:10" ht="13.8" thickBot="1" x14ac:dyDescent="0.3">
      <c r="D138" s="99" t="s">
        <v>134</v>
      </c>
      <c r="E138" s="47">
        <f>$B$46</f>
        <v>1</v>
      </c>
      <c r="F138" s="100">
        <f>E137*E138</f>
        <v>57.974724999999999</v>
      </c>
      <c r="I138" s="69"/>
      <c r="J138" s="69"/>
    </row>
    <row r="139" spans="1:10" ht="11.25" customHeight="1" x14ac:dyDescent="0.25">
      <c r="I139" s="69"/>
      <c r="J139" s="69"/>
    </row>
    <row r="140" spans="1:10" x14ac:dyDescent="0.25">
      <c r="A140" s="9" t="s">
        <v>30</v>
      </c>
      <c r="B140" s="30"/>
      <c r="I140" s="69"/>
      <c r="J140" s="69"/>
    </row>
    <row r="141" spans="1:10" x14ac:dyDescent="0.25">
      <c r="B141" s="30"/>
      <c r="I141" s="69"/>
      <c r="J141" s="69"/>
    </row>
    <row r="142" spans="1:10" x14ac:dyDescent="0.25">
      <c r="A142" s="82" t="s">
        <v>63</v>
      </c>
      <c r="B142" s="91">
        <v>300</v>
      </c>
      <c r="I142" s="69"/>
      <c r="J142" s="69"/>
    </row>
    <row r="143" spans="1:10" ht="13.8" thickBot="1" x14ac:dyDescent="0.3">
      <c r="B143" s="30"/>
      <c r="I143" s="69"/>
      <c r="J143" s="69"/>
    </row>
    <row r="144" spans="1:10" ht="13.8" thickBot="1" x14ac:dyDescent="0.3">
      <c r="A144" s="55" t="s">
        <v>35</v>
      </c>
      <c r="B144" s="56" t="s">
        <v>36</v>
      </c>
      <c r="C144" s="56" t="s">
        <v>167</v>
      </c>
      <c r="D144" s="57" t="s">
        <v>156</v>
      </c>
      <c r="E144" s="57" t="s">
        <v>37</v>
      </c>
      <c r="F144" s="58" t="s">
        <v>38</v>
      </c>
      <c r="I144" s="69"/>
      <c r="J144" s="69"/>
    </row>
    <row r="145" spans="1:10" x14ac:dyDescent="0.25">
      <c r="A145" s="249" t="s">
        <v>194</v>
      </c>
      <c r="B145" s="13" t="s">
        <v>10</v>
      </c>
      <c r="C145" s="78">
        <v>8</v>
      </c>
      <c r="D145" s="79">
        <v>5.98</v>
      </c>
      <c r="E145" s="14"/>
      <c r="I145" s="69"/>
      <c r="J145" s="69"/>
    </row>
    <row r="146" spans="1:10" x14ac:dyDescent="0.25">
      <c r="A146" s="255" t="s">
        <v>195</v>
      </c>
      <c r="B146" s="16" t="s">
        <v>11</v>
      </c>
      <c r="C146" s="76">
        <f>B142</f>
        <v>300</v>
      </c>
      <c r="D146" s="235">
        <f>IFERROR(+D145/C145,"-")</f>
        <v>0.74750000000000005</v>
      </c>
      <c r="E146" s="17">
        <f>IFERROR(C146*D146,"-")</f>
        <v>224.25000000000003</v>
      </c>
      <c r="I146" s="69"/>
      <c r="J146" s="69"/>
    </row>
    <row r="147" spans="1:10" x14ac:dyDescent="0.25">
      <c r="A147" s="15" t="s">
        <v>157</v>
      </c>
      <c r="B147" s="16" t="s">
        <v>12</v>
      </c>
      <c r="C147" s="81">
        <v>1</v>
      </c>
      <c r="D147" s="73">
        <v>34.67</v>
      </c>
      <c r="E147" s="17"/>
      <c r="G147" s="90"/>
      <c r="H147" s="48"/>
      <c r="I147" s="69"/>
      <c r="J147" s="69"/>
    </row>
    <row r="148" spans="1:10" x14ac:dyDescent="0.25">
      <c r="A148" s="15" t="s">
        <v>13</v>
      </c>
      <c r="B148" s="16" t="s">
        <v>11</v>
      </c>
      <c r="C148" s="76">
        <f>C146</f>
        <v>300</v>
      </c>
      <c r="D148" s="232">
        <f>+C147*D147/1000</f>
        <v>3.4669999999999999E-2</v>
      </c>
      <c r="E148" s="17">
        <f>C148*D148</f>
        <v>10.401</v>
      </c>
      <c r="G148" s="90"/>
      <c r="H148" s="48"/>
      <c r="I148" s="69"/>
      <c r="J148" s="69"/>
    </row>
    <row r="149" spans="1:10" ht="13.8" thickBot="1" x14ac:dyDescent="0.3">
      <c r="A149" s="82" t="s">
        <v>166</v>
      </c>
      <c r="B149" s="83" t="s">
        <v>64</v>
      </c>
      <c r="C149" s="233"/>
      <c r="D149" s="234">
        <f>IFERROR(D146+D148,0)</f>
        <v>0.78217000000000003</v>
      </c>
      <c r="E149" s="17"/>
      <c r="G149" s="90"/>
      <c r="H149" s="48"/>
      <c r="I149" s="69"/>
      <c r="J149" s="69"/>
    </row>
    <row r="150" spans="1:10" ht="13.8" thickBot="1" x14ac:dyDescent="0.3">
      <c r="F150" s="20">
        <f>SUM(E145:E148)</f>
        <v>234.65100000000004</v>
      </c>
      <c r="I150" s="69"/>
      <c r="J150" s="69"/>
    </row>
    <row r="151" spans="1:10" ht="11.25" customHeight="1" x14ac:dyDescent="0.25">
      <c r="I151" s="69"/>
      <c r="J151" s="69"/>
    </row>
    <row r="152" spans="1:10" ht="13.8" thickBot="1" x14ac:dyDescent="0.3">
      <c r="A152" s="9" t="s">
        <v>31</v>
      </c>
      <c r="I152" s="69"/>
      <c r="J152" s="69"/>
    </row>
    <row r="153" spans="1:10" ht="13.8" thickBot="1" x14ac:dyDescent="0.3">
      <c r="A153" s="55" t="s">
        <v>35</v>
      </c>
      <c r="B153" s="56" t="s">
        <v>36</v>
      </c>
      <c r="C153" s="56" t="s">
        <v>23</v>
      </c>
      <c r="D153" s="57" t="s">
        <v>156</v>
      </c>
      <c r="E153" s="57" t="s">
        <v>37</v>
      </c>
      <c r="F153" s="58" t="s">
        <v>38</v>
      </c>
      <c r="I153" s="69"/>
      <c r="J153" s="69"/>
    </row>
    <row r="154" spans="1:10" ht="13.8" thickBot="1" x14ac:dyDescent="0.3">
      <c r="A154" s="249" t="s">
        <v>204</v>
      </c>
      <c r="B154" s="13" t="s">
        <v>64</v>
      </c>
      <c r="C154" s="76">
        <f>C146</f>
        <v>300</v>
      </c>
      <c r="D154" s="71">
        <v>0.05</v>
      </c>
      <c r="E154" s="14">
        <f>C154*D154</f>
        <v>15</v>
      </c>
      <c r="I154" s="69"/>
      <c r="J154" s="69"/>
    </row>
    <row r="155" spans="1:10" ht="13.8" thickBot="1" x14ac:dyDescent="0.3">
      <c r="F155" s="20">
        <f>E154</f>
        <v>15</v>
      </c>
      <c r="I155" s="69"/>
      <c r="J155" s="69"/>
    </row>
    <row r="156" spans="1:10" ht="11.25" customHeight="1" x14ac:dyDescent="0.25">
      <c r="I156" s="69"/>
      <c r="J156" s="69"/>
    </row>
    <row r="157" spans="1:10" ht="13.8" thickBot="1" x14ac:dyDescent="0.3">
      <c r="A157" s="9" t="s">
        <v>33</v>
      </c>
      <c r="I157" s="69"/>
      <c r="J157" s="69"/>
    </row>
    <row r="158" spans="1:10" ht="13.8" thickBot="1" x14ac:dyDescent="0.3">
      <c r="A158" s="55" t="s">
        <v>35</v>
      </c>
      <c r="B158" s="56" t="s">
        <v>36</v>
      </c>
      <c r="C158" s="56" t="s">
        <v>23</v>
      </c>
      <c r="D158" s="57" t="s">
        <v>156</v>
      </c>
      <c r="E158" s="57" t="s">
        <v>37</v>
      </c>
      <c r="F158" s="58" t="s">
        <v>38</v>
      </c>
      <c r="I158" s="69"/>
      <c r="J158" s="69"/>
    </row>
    <row r="159" spans="1:10" x14ac:dyDescent="0.25">
      <c r="A159" s="258" t="s">
        <v>196</v>
      </c>
      <c r="B159" s="13" t="s">
        <v>7</v>
      </c>
      <c r="C159" s="77">
        <v>4</v>
      </c>
      <c r="D159" s="71">
        <v>333.85</v>
      </c>
      <c r="E159" s="14">
        <f>C159*D159</f>
        <v>1335.4</v>
      </c>
      <c r="I159" s="69"/>
      <c r="J159" s="69"/>
    </row>
    <row r="160" spans="1:10" x14ac:dyDescent="0.25">
      <c r="A160" s="255" t="s">
        <v>197</v>
      </c>
      <c r="B160" s="16" t="s">
        <v>14</v>
      </c>
      <c r="C160" s="80">
        <v>30000</v>
      </c>
      <c r="D160" s="17">
        <f>E159</f>
        <v>1335.4</v>
      </c>
      <c r="E160" s="17">
        <f>IFERROR(D160/C160,"-")</f>
        <v>4.4513333333333335E-2</v>
      </c>
      <c r="I160" s="69"/>
      <c r="J160" s="69"/>
    </row>
    <row r="161" spans="1:10" ht="13.8" thickBot="1" x14ac:dyDescent="0.3">
      <c r="A161" s="15" t="s">
        <v>32</v>
      </c>
      <c r="B161" s="16" t="s">
        <v>11</v>
      </c>
      <c r="C161" s="76">
        <f>B142</f>
        <v>300</v>
      </c>
      <c r="D161" s="17">
        <f>E160</f>
        <v>4.4513333333333335E-2</v>
      </c>
      <c r="E161" s="17">
        <f>IFERROR(C161*D161,0)</f>
        <v>13.354000000000001</v>
      </c>
      <c r="I161" s="69"/>
      <c r="J161" s="69"/>
    </row>
    <row r="162" spans="1:10" ht="13.8" thickBot="1" x14ac:dyDescent="0.3">
      <c r="F162" s="20">
        <f>E161</f>
        <v>13.354000000000001</v>
      </c>
      <c r="I162" s="69"/>
      <c r="J162" s="69"/>
    </row>
    <row r="163" spans="1:10" ht="11.25" customHeight="1" x14ac:dyDescent="0.25">
      <c r="I163" s="69"/>
      <c r="J163" s="69"/>
    </row>
    <row r="164" spans="1:10" ht="11.25" customHeight="1" thickBot="1" x14ac:dyDescent="0.3">
      <c r="G164" s="9"/>
    </row>
    <row r="165" spans="1:10" ht="13.8" thickBot="1" x14ac:dyDescent="0.3">
      <c r="A165" s="23" t="s">
        <v>214</v>
      </c>
      <c r="B165" s="24"/>
      <c r="C165" s="24"/>
      <c r="D165" s="25"/>
      <c r="E165" s="26"/>
      <c r="F165" s="20">
        <f>+SUM(F113:F164)</f>
        <v>649.41143898323617</v>
      </c>
      <c r="G165" s="9"/>
    </row>
    <row r="166" spans="1:10" ht="11.25" customHeight="1" x14ac:dyDescent="0.25">
      <c r="G166" s="9"/>
    </row>
    <row r="167" spans="1:10" x14ac:dyDescent="0.25">
      <c r="A167" s="32" t="s">
        <v>210</v>
      </c>
      <c r="B167" s="32"/>
      <c r="C167" s="32"/>
      <c r="D167" s="33"/>
      <c r="E167" s="33"/>
      <c r="F167" s="31"/>
      <c r="G167" s="9"/>
    </row>
    <row r="168" spans="1:10" ht="11.25" customHeight="1" thickBot="1" x14ac:dyDescent="0.3">
      <c r="G168" s="9"/>
    </row>
    <row r="169" spans="1:10" ht="24.6" thickBot="1" x14ac:dyDescent="0.3">
      <c r="A169" s="55" t="s">
        <v>35</v>
      </c>
      <c r="B169" s="56" t="s">
        <v>23</v>
      </c>
      <c r="C169" s="262" t="s">
        <v>165</v>
      </c>
      <c r="D169" s="57" t="s">
        <v>156</v>
      </c>
      <c r="E169" s="57" t="s">
        <v>37</v>
      </c>
      <c r="F169" s="58" t="s">
        <v>38</v>
      </c>
      <c r="G169" s="9"/>
    </row>
    <row r="170" spans="1:10" s="7" customFormat="1" x14ac:dyDescent="0.25">
      <c r="A170" s="274" t="s">
        <v>208</v>
      </c>
      <c r="B170" s="272">
        <v>1</v>
      </c>
      <c r="C170" s="265">
        <v>60</v>
      </c>
      <c r="D170" s="260">
        <v>1416.61</v>
      </c>
      <c r="E170" s="263">
        <f>B170/C170*D170</f>
        <v>23.610166666666665</v>
      </c>
      <c r="F170" s="261"/>
    </row>
    <row r="171" spans="1:10" s="7" customFormat="1" x14ac:dyDescent="0.25">
      <c r="A171" s="273" t="s">
        <v>209</v>
      </c>
      <c r="B171" s="272">
        <v>1</v>
      </c>
      <c r="C171" s="265">
        <v>60</v>
      </c>
      <c r="D171" s="260">
        <v>1448.51</v>
      </c>
      <c r="E171" s="263">
        <f t="shared" ref="E171:E185" si="4">B171/C171*D171</f>
        <v>24.141833333333334</v>
      </c>
      <c r="F171" s="261"/>
    </row>
    <row r="172" spans="1:10" s="7" customFormat="1" x14ac:dyDescent="0.25">
      <c r="A172" s="273" t="s">
        <v>207</v>
      </c>
      <c r="B172" s="272">
        <v>1</v>
      </c>
      <c r="C172" s="264">
        <v>60</v>
      </c>
      <c r="D172" s="260">
        <v>204.65</v>
      </c>
      <c r="E172" s="263">
        <f t="shared" si="4"/>
        <v>3.4108333333333332</v>
      </c>
      <c r="F172" s="261"/>
    </row>
    <row r="173" spans="1:10" s="7" customFormat="1" x14ac:dyDescent="0.25">
      <c r="A173" s="273" t="s">
        <v>236</v>
      </c>
      <c r="B173" s="272">
        <v>4</v>
      </c>
      <c r="C173" s="264">
        <v>60</v>
      </c>
      <c r="D173" s="260">
        <v>39.770000000000003</v>
      </c>
      <c r="E173" s="263">
        <f t="shared" si="4"/>
        <v>2.6513333333333335</v>
      </c>
      <c r="F173" s="261"/>
    </row>
    <row r="174" spans="1:10" s="7" customFormat="1" x14ac:dyDescent="0.25">
      <c r="A174" s="273" t="s">
        <v>229</v>
      </c>
      <c r="B174" s="272">
        <v>4</v>
      </c>
      <c r="C174" s="264">
        <v>2</v>
      </c>
      <c r="D174" s="260">
        <v>40.369999999999997</v>
      </c>
      <c r="E174" s="263">
        <f t="shared" si="4"/>
        <v>80.739999999999995</v>
      </c>
      <c r="F174" s="261"/>
    </row>
    <row r="175" spans="1:10" s="7" customFormat="1" x14ac:dyDescent="0.25">
      <c r="A175" s="273" t="s">
        <v>230</v>
      </c>
      <c r="B175" s="272">
        <v>4</v>
      </c>
      <c r="C175" s="264">
        <v>6</v>
      </c>
      <c r="D175" s="260">
        <v>18.100000000000001</v>
      </c>
      <c r="E175" s="263">
        <f t="shared" si="4"/>
        <v>12.066666666666666</v>
      </c>
      <c r="F175" s="261"/>
    </row>
    <row r="176" spans="1:10" s="7" customFormat="1" ht="26.4" x14ac:dyDescent="0.25">
      <c r="A176" s="273" t="s">
        <v>231</v>
      </c>
      <c r="B176" s="272">
        <v>4</v>
      </c>
      <c r="C176" s="264">
        <v>2</v>
      </c>
      <c r="D176" s="260">
        <v>13.06</v>
      </c>
      <c r="E176" s="263">
        <f t="shared" si="4"/>
        <v>26.12</v>
      </c>
      <c r="F176" s="261"/>
    </row>
    <row r="177" spans="1:7" s="7" customFormat="1" x14ac:dyDescent="0.25">
      <c r="A177" s="273" t="s">
        <v>237</v>
      </c>
      <c r="B177" s="272">
        <v>4</v>
      </c>
      <c r="C177" s="264">
        <v>6</v>
      </c>
      <c r="D177" s="260">
        <v>8.94</v>
      </c>
      <c r="E177" s="263">
        <f t="shared" si="4"/>
        <v>5.9599999999999991</v>
      </c>
      <c r="F177" s="261"/>
    </row>
    <row r="178" spans="1:7" s="7" customFormat="1" x14ac:dyDescent="0.25">
      <c r="A178" s="273" t="s">
        <v>232</v>
      </c>
      <c r="B178" s="272">
        <v>1</v>
      </c>
      <c r="C178" s="264">
        <v>36</v>
      </c>
      <c r="D178" s="260">
        <v>42.42</v>
      </c>
      <c r="E178" s="263">
        <f t="shared" si="4"/>
        <v>1.1783333333333332</v>
      </c>
      <c r="F178" s="261"/>
    </row>
    <row r="179" spans="1:7" s="7" customFormat="1" x14ac:dyDescent="0.25">
      <c r="A179" s="273" t="s">
        <v>213</v>
      </c>
      <c r="B179" s="272">
        <v>1</v>
      </c>
      <c r="C179" s="264">
        <v>12</v>
      </c>
      <c r="D179" s="260">
        <v>257.29000000000002</v>
      </c>
      <c r="E179" s="263">
        <f t="shared" si="4"/>
        <v>21.440833333333334</v>
      </c>
      <c r="F179" s="261"/>
    </row>
    <row r="180" spans="1:7" s="7" customFormat="1" x14ac:dyDescent="0.25">
      <c r="A180" s="273" t="s">
        <v>234</v>
      </c>
      <c r="B180" s="272">
        <v>50</v>
      </c>
      <c r="C180" s="264">
        <v>3</v>
      </c>
      <c r="D180" s="260">
        <v>0.82</v>
      </c>
      <c r="E180" s="263">
        <f t="shared" si="4"/>
        <v>13.666666666666666</v>
      </c>
      <c r="F180" s="261"/>
    </row>
    <row r="181" spans="1:7" s="7" customFormat="1" x14ac:dyDescent="0.25">
      <c r="A181" s="276" t="s">
        <v>235</v>
      </c>
      <c r="B181" s="272">
        <v>10</v>
      </c>
      <c r="C181" s="264">
        <v>2</v>
      </c>
      <c r="D181" s="260">
        <v>4.38</v>
      </c>
      <c r="E181" s="263">
        <f t="shared" si="4"/>
        <v>21.9</v>
      </c>
      <c r="F181" s="261"/>
    </row>
    <row r="182" spans="1:7" s="7" customFormat="1" x14ac:dyDescent="0.25">
      <c r="A182" s="273" t="s">
        <v>222</v>
      </c>
      <c r="B182" s="272">
        <v>20</v>
      </c>
      <c r="C182" s="264">
        <v>1</v>
      </c>
      <c r="D182" s="260">
        <v>5.98</v>
      </c>
      <c r="E182" s="263">
        <f t="shared" si="4"/>
        <v>119.60000000000001</v>
      </c>
      <c r="F182" s="261"/>
    </row>
    <row r="183" spans="1:7" s="7" customFormat="1" ht="26.4" x14ac:dyDescent="0.25">
      <c r="A183" s="273" t="s">
        <v>223</v>
      </c>
      <c r="B183" s="272">
        <v>1</v>
      </c>
      <c r="C183" s="264">
        <v>1</v>
      </c>
      <c r="D183" s="260">
        <v>21.58</v>
      </c>
      <c r="E183" s="263">
        <f t="shared" si="4"/>
        <v>21.58</v>
      </c>
      <c r="F183" s="261"/>
    </row>
    <row r="184" spans="1:7" s="7" customFormat="1" x14ac:dyDescent="0.25">
      <c r="A184" s="273" t="s">
        <v>225</v>
      </c>
      <c r="B184" s="272">
        <v>1</v>
      </c>
      <c r="C184" s="264">
        <v>36</v>
      </c>
      <c r="D184" s="260">
        <v>134.63</v>
      </c>
      <c r="E184" s="263">
        <f t="shared" si="4"/>
        <v>3.7397222222222219</v>
      </c>
      <c r="F184" s="261"/>
    </row>
    <row r="185" spans="1:7" s="7" customFormat="1" ht="13.8" thickBot="1" x14ac:dyDescent="0.3">
      <c r="A185" s="273" t="s">
        <v>41</v>
      </c>
      <c r="B185" s="272">
        <v>1</v>
      </c>
      <c r="C185" s="264">
        <v>12</v>
      </c>
      <c r="D185" s="260">
        <v>40.92</v>
      </c>
      <c r="E185" s="263">
        <f t="shared" si="4"/>
        <v>3.41</v>
      </c>
      <c r="F185" s="261"/>
    </row>
    <row r="186" spans="1:7" s="7" customFormat="1" ht="13.8" thickBot="1" x14ac:dyDescent="0.3">
      <c r="A186" s="32"/>
      <c r="B186" s="32"/>
      <c r="C186" s="32"/>
      <c r="D186" s="32"/>
      <c r="E186" s="33"/>
      <c r="F186" s="20">
        <f>SUM(E170:E185)</f>
        <v>385.2163888888889</v>
      </c>
    </row>
    <row r="187" spans="1:7" ht="11.25" customHeight="1" thickBot="1" x14ac:dyDescent="0.3">
      <c r="G187" s="9"/>
    </row>
    <row r="188" spans="1:7" ht="13.8" thickBot="1" x14ac:dyDescent="0.3">
      <c r="A188" s="23" t="s">
        <v>211</v>
      </c>
      <c r="B188" s="24"/>
      <c r="C188" s="24"/>
      <c r="D188" s="25"/>
      <c r="E188" s="26"/>
      <c r="F188" s="20">
        <f>+F186</f>
        <v>385.2163888888889</v>
      </c>
      <c r="G188" s="9"/>
    </row>
    <row r="189" spans="1:7" ht="11.25" customHeight="1" x14ac:dyDescent="0.25">
      <c r="G189" s="9"/>
    </row>
    <row r="190" spans="1:7" ht="11.25" customHeight="1" x14ac:dyDescent="0.25">
      <c r="A190" s="32" t="s">
        <v>250</v>
      </c>
      <c r="B190" s="32"/>
      <c r="C190" s="32"/>
      <c r="D190" s="33"/>
      <c r="E190" s="33"/>
      <c r="F190" s="31"/>
      <c r="G190" s="9"/>
    </row>
    <row r="191" spans="1:7" ht="11.25" customHeight="1" thickBot="1" x14ac:dyDescent="0.3">
      <c r="G191" s="9"/>
    </row>
    <row r="192" spans="1:7" ht="11.25" customHeight="1" thickBot="1" x14ac:dyDescent="0.3">
      <c r="A192" s="55" t="s">
        <v>35</v>
      </c>
      <c r="B192" s="56" t="s">
        <v>36</v>
      </c>
      <c r="C192" s="56" t="s">
        <v>23</v>
      </c>
      <c r="D192" s="57" t="s">
        <v>156</v>
      </c>
      <c r="E192" s="57" t="s">
        <v>37</v>
      </c>
      <c r="F192" s="58" t="s">
        <v>38</v>
      </c>
      <c r="G192" s="9"/>
    </row>
    <row r="193" spans="1:7" ht="39.6" x14ac:dyDescent="0.25">
      <c r="A193" s="256" t="s">
        <v>251</v>
      </c>
      <c r="B193" s="257" t="s">
        <v>6</v>
      </c>
      <c r="C193" s="279">
        <v>1</v>
      </c>
      <c r="D193" s="71">
        <v>600</v>
      </c>
      <c r="E193" s="17">
        <f>C193*D193</f>
        <v>600</v>
      </c>
      <c r="F193" s="50"/>
      <c r="G193" s="9"/>
    </row>
    <row r="194" spans="1:7" ht="27" thickBot="1" x14ac:dyDescent="0.3">
      <c r="A194" s="256" t="s">
        <v>253</v>
      </c>
      <c r="B194" s="257" t="s">
        <v>6</v>
      </c>
      <c r="C194" s="279">
        <v>1</v>
      </c>
      <c r="D194" s="71">
        <v>500</v>
      </c>
      <c r="E194" s="17">
        <f>C194*D194</f>
        <v>500</v>
      </c>
      <c r="F194" s="50"/>
      <c r="G194" s="9"/>
    </row>
    <row r="195" spans="1:7" ht="11.25" customHeight="1" thickBot="1" x14ac:dyDescent="0.3">
      <c r="A195" s="32"/>
      <c r="B195" s="32"/>
      <c r="C195" s="32"/>
      <c r="D195" s="32"/>
      <c r="E195" s="33"/>
      <c r="F195" s="20">
        <f>SUM(E193:E194)</f>
        <v>1100</v>
      </c>
      <c r="G195" s="9"/>
    </row>
    <row r="196" spans="1:7" ht="11.25" customHeight="1" thickBot="1" x14ac:dyDescent="0.3">
      <c r="G196" s="9"/>
    </row>
    <row r="197" spans="1:7" ht="11.25" customHeight="1" thickBot="1" x14ac:dyDescent="0.3">
      <c r="A197" s="23" t="s">
        <v>252</v>
      </c>
      <c r="B197" s="24"/>
      <c r="C197" s="24"/>
      <c r="D197" s="25"/>
      <c r="E197" s="26"/>
      <c r="F197" s="20">
        <f>+F195</f>
        <v>1100</v>
      </c>
      <c r="G197" s="9"/>
    </row>
    <row r="198" spans="1:7" ht="11.25" customHeight="1" x14ac:dyDescent="0.25">
      <c r="G198" s="9"/>
    </row>
    <row r="199" spans="1:7" ht="11.25" customHeight="1" thickBot="1" x14ac:dyDescent="0.3"/>
    <row r="200" spans="1:7" ht="17.25" customHeight="1" thickBot="1" x14ac:dyDescent="0.3">
      <c r="A200" s="23" t="s">
        <v>146</v>
      </c>
      <c r="B200" s="27"/>
      <c r="C200" s="27"/>
      <c r="D200" s="28"/>
      <c r="E200" s="29"/>
      <c r="F200" s="21">
        <f>+F81+F105+F165+F188+F197</f>
        <v>15520.986009634258</v>
      </c>
    </row>
    <row r="201" spans="1:7" ht="11.25" customHeight="1" x14ac:dyDescent="0.25"/>
    <row r="202" spans="1:7" x14ac:dyDescent="0.25">
      <c r="A202" s="11" t="s">
        <v>55</v>
      </c>
    </row>
    <row r="203" spans="1:7" ht="11.25" customHeight="1" thickBot="1" x14ac:dyDescent="0.3"/>
    <row r="204" spans="1:7" ht="13.8" thickBot="1" x14ac:dyDescent="0.3">
      <c r="A204" s="55" t="s">
        <v>35</v>
      </c>
      <c r="B204" s="56" t="s">
        <v>36</v>
      </c>
      <c r="C204" s="56" t="s">
        <v>23</v>
      </c>
      <c r="D204" s="57" t="s">
        <v>156</v>
      </c>
      <c r="E204" s="57" t="s">
        <v>37</v>
      </c>
      <c r="F204" s="58" t="s">
        <v>38</v>
      </c>
    </row>
    <row r="205" spans="1:7" ht="13.8" thickBot="1" x14ac:dyDescent="0.3">
      <c r="A205" s="12" t="s">
        <v>21</v>
      </c>
      <c r="B205" s="13" t="s">
        <v>2</v>
      </c>
      <c r="C205" s="113">
        <f>'4.BDI'!C20*100</f>
        <v>22.720000000000002</v>
      </c>
      <c r="D205" s="14">
        <f>+F200</f>
        <v>15520.986009634258</v>
      </c>
      <c r="E205" s="14">
        <f>C205*D205/100</f>
        <v>3526.3680213889038</v>
      </c>
    </row>
    <row r="206" spans="1:7" ht="13.8" thickBot="1" x14ac:dyDescent="0.3">
      <c r="F206" s="20">
        <f>+E205</f>
        <v>3526.3680213889038</v>
      </c>
    </row>
    <row r="207" spans="1:7" ht="11.25" customHeight="1" thickBot="1" x14ac:dyDescent="0.3"/>
    <row r="208" spans="1:7" ht="13.8" thickBot="1" x14ac:dyDescent="0.3">
      <c r="A208" s="23" t="s">
        <v>158</v>
      </c>
      <c r="B208" s="27"/>
      <c r="C208" s="27"/>
      <c r="D208" s="28"/>
      <c r="E208" s="29"/>
      <c r="F208" s="21">
        <f>F206</f>
        <v>3526.3680213889038</v>
      </c>
    </row>
    <row r="209" spans="1:7" x14ac:dyDescent="0.25">
      <c r="A209" s="32"/>
      <c r="B209" s="32"/>
      <c r="C209" s="32"/>
      <c r="D209" s="33"/>
      <c r="E209" s="33"/>
      <c r="F209" s="31"/>
    </row>
    <row r="210" spans="1:7" ht="11.25" customHeight="1" thickBot="1" x14ac:dyDescent="0.3"/>
    <row r="211" spans="1:7" ht="24.75" customHeight="1" thickBot="1" x14ac:dyDescent="0.3">
      <c r="A211" s="23" t="s">
        <v>147</v>
      </c>
      <c r="B211" s="27"/>
      <c r="C211" s="27"/>
      <c r="D211" s="28"/>
      <c r="E211" s="29"/>
      <c r="F211" s="21">
        <f>F200+F208</f>
        <v>19047.354031023162</v>
      </c>
    </row>
    <row r="212" spans="1:7" ht="12.6" customHeight="1" x14ac:dyDescent="0.25">
      <c r="A212" s="51"/>
      <c r="B212" s="51"/>
      <c r="C212" s="51"/>
      <c r="D212" s="52"/>
      <c r="E212" s="52"/>
      <c r="F212" s="52"/>
    </row>
    <row r="213" spans="1:7" x14ac:dyDescent="0.25">
      <c r="A213" s="298" t="s">
        <v>258</v>
      </c>
      <c r="B213" s="298"/>
      <c r="C213" s="298"/>
      <c r="D213" s="298"/>
      <c r="E213" s="298"/>
      <c r="F213" s="298"/>
    </row>
    <row r="214" spans="1:7" x14ac:dyDescent="0.25">
      <c r="A214" s="280"/>
      <c r="B214" s="280"/>
      <c r="C214" s="280"/>
      <c r="D214" s="280"/>
      <c r="E214" s="280"/>
      <c r="F214" s="280"/>
    </row>
    <row r="215" spans="1:7" x14ac:dyDescent="0.25">
      <c r="A215" s="280"/>
      <c r="B215" s="280"/>
      <c r="C215" s="280"/>
      <c r="D215" s="280"/>
      <c r="E215" s="280"/>
      <c r="F215" s="280"/>
    </row>
    <row r="216" spans="1:7" x14ac:dyDescent="0.25">
      <c r="A216" s="299" t="s">
        <v>256</v>
      </c>
      <c r="B216" s="300"/>
      <c r="C216" s="300"/>
      <c r="D216" s="300"/>
      <c r="E216" s="300"/>
      <c r="F216" s="300"/>
    </row>
    <row r="217" spans="1:7" s="4" customFormat="1" ht="9.75" customHeight="1" x14ac:dyDescent="0.25">
      <c r="A217" s="301" t="s">
        <v>257</v>
      </c>
      <c r="B217" s="298"/>
      <c r="C217" s="298"/>
      <c r="D217" s="298"/>
      <c r="E217" s="298"/>
      <c r="F217" s="298"/>
      <c r="G217" s="6"/>
    </row>
    <row r="218" spans="1:7" s="4" customFormat="1" ht="9.75" customHeight="1" x14ac:dyDescent="0.25">
      <c r="A218" s="36"/>
      <c r="B218" s="10"/>
      <c r="C218" s="10"/>
      <c r="D218" s="10"/>
      <c r="E218" s="10"/>
      <c r="F218" s="10"/>
      <c r="G218" s="6"/>
    </row>
    <row r="219" spans="1:7" s="4" customFormat="1" ht="9.75" customHeight="1" x14ac:dyDescent="0.25">
      <c r="A219" s="36"/>
      <c r="B219" s="10"/>
      <c r="C219" s="10"/>
      <c r="D219" s="10"/>
      <c r="E219" s="10"/>
      <c r="F219" s="10"/>
      <c r="G219" s="6"/>
    </row>
    <row r="249" s="9" customFormat="1" ht="9" customHeight="1" x14ac:dyDescent="0.25"/>
  </sheetData>
  <mergeCells count="16">
    <mergeCell ref="A3:F3"/>
    <mergeCell ref="A5:F5"/>
    <mergeCell ref="A213:F213"/>
    <mergeCell ref="A216:F216"/>
    <mergeCell ref="A217:F217"/>
    <mergeCell ref="A20:C20"/>
    <mergeCell ref="A10:F10"/>
    <mergeCell ref="A11:F11"/>
    <mergeCell ref="A36:D36"/>
    <mergeCell ref="A13:F13"/>
    <mergeCell ref="A35:E35"/>
    <mergeCell ref="A43:D43"/>
    <mergeCell ref="A44:D44"/>
    <mergeCell ref="A41:D41"/>
    <mergeCell ref="A37:D37"/>
    <mergeCell ref="A40:D40"/>
  </mergeCells>
  <phoneticPr fontId="9" type="noConversion"/>
  <hyperlinks>
    <hyperlink ref="A122" location="AbaRemun" display="3.1.2. Remuneração do Capital" xr:uid="{00000000-0004-0000-0000-000000000000}"/>
    <hyperlink ref="A111" location="AbaDeprec" display="3.1.1. Depreciação" xr:uid="{00000000-0004-0000-0000-000001000000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47" max="16383" man="1"/>
    <brk id="62" max="16383" man="1"/>
    <brk id="106" max="16383" man="1"/>
    <brk id="15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B47" sqref="B47"/>
    </sheetView>
  </sheetViews>
  <sheetFormatPr defaultColWidth="9.109375" defaultRowHeight="13.2" x14ac:dyDescent="0.25"/>
  <cols>
    <col min="1" max="1" width="13.5546875" style="1" customWidth="1"/>
    <col min="2" max="2" width="39.5546875" style="1" bestFit="1" customWidth="1"/>
    <col min="3" max="3" width="14.5546875" style="1" customWidth="1"/>
    <col min="4" max="4" width="37.33203125" style="128" customWidth="1"/>
    <col min="5" max="10" width="9.109375" style="1"/>
    <col min="11" max="11" width="11" style="1" bestFit="1" customWidth="1"/>
    <col min="12" max="16384" width="9.109375" style="1"/>
  </cols>
  <sheetData>
    <row r="1" spans="1:12" x14ac:dyDescent="0.25">
      <c r="A1" s="11"/>
    </row>
    <row r="2" spans="1:12" ht="17.399999999999999" customHeight="1" x14ac:dyDescent="0.25">
      <c r="A2" s="331" t="s">
        <v>259</v>
      </c>
      <c r="B2" s="331"/>
      <c r="C2" s="331"/>
    </row>
    <row r="3" spans="1:12" s="4" customFormat="1" ht="15.6" customHeight="1" x14ac:dyDescent="0.25">
      <c r="A3" s="290"/>
      <c r="B3" s="291"/>
      <c r="C3" s="291"/>
      <c r="D3" s="111"/>
      <c r="E3" s="111"/>
      <c r="F3" s="111"/>
      <c r="G3" s="6"/>
    </row>
    <row r="4" spans="1:12" s="4" customFormat="1" ht="15.6" customHeight="1" x14ac:dyDescent="0.25">
      <c r="A4" s="331" t="s">
        <v>255</v>
      </c>
      <c r="B4" s="331"/>
      <c r="C4" s="331"/>
      <c r="D4" s="111"/>
      <c r="E4" s="111"/>
      <c r="F4" s="111"/>
      <c r="G4" s="6"/>
    </row>
    <row r="5" spans="1:12" s="4" customFormat="1" ht="16.5" customHeight="1" x14ac:dyDescent="0.25">
      <c r="A5" s="246"/>
      <c r="B5" s="5"/>
      <c r="C5" s="5"/>
      <c r="D5" s="6"/>
      <c r="E5" s="6"/>
      <c r="F5" s="6"/>
      <c r="G5" s="6"/>
    </row>
    <row r="6" spans="1:12" ht="13.8" thickBot="1" x14ac:dyDescent="0.3"/>
    <row r="7" spans="1:12" ht="17.399999999999999" x14ac:dyDescent="0.25">
      <c r="A7" s="328" t="s">
        <v>150</v>
      </c>
      <c r="B7" s="329"/>
      <c r="C7" s="330"/>
      <c r="D7" s="121"/>
      <c r="E7" s="121"/>
      <c r="F7" s="121"/>
    </row>
    <row r="8" spans="1:12" ht="13.8" x14ac:dyDescent="0.25">
      <c r="A8" s="139" t="s">
        <v>81</v>
      </c>
      <c r="B8" s="140" t="s">
        <v>82</v>
      </c>
      <c r="C8" s="141" t="s">
        <v>83</v>
      </c>
      <c r="D8" s="142"/>
    </row>
    <row r="9" spans="1:12" ht="13.8" x14ac:dyDescent="0.25">
      <c r="A9" s="139" t="s">
        <v>84</v>
      </c>
      <c r="B9" s="140" t="s">
        <v>24</v>
      </c>
      <c r="C9" s="143">
        <v>0.2</v>
      </c>
      <c r="D9" s="142"/>
      <c r="F9" s="128"/>
      <c r="G9" s="128"/>
      <c r="H9" s="128"/>
      <c r="I9" s="128"/>
      <c r="J9" s="128"/>
      <c r="K9" s="128"/>
      <c r="L9" s="128"/>
    </row>
    <row r="10" spans="1:12" ht="13.8" x14ac:dyDescent="0.25">
      <c r="A10" s="139" t="s">
        <v>85</v>
      </c>
      <c r="B10" s="140" t="s">
        <v>86</v>
      </c>
      <c r="C10" s="278">
        <v>1.4999999999999999E-2</v>
      </c>
      <c r="D10" s="142"/>
      <c r="F10" s="128"/>
      <c r="G10" s="128"/>
      <c r="H10" s="128"/>
      <c r="I10" s="128"/>
      <c r="J10" s="128"/>
      <c r="K10" s="128"/>
      <c r="L10" s="128"/>
    </row>
    <row r="11" spans="1:12" ht="13.8" x14ac:dyDescent="0.25">
      <c r="A11" s="139" t="s">
        <v>87</v>
      </c>
      <c r="B11" s="140" t="s">
        <v>88</v>
      </c>
      <c r="C11" s="278">
        <v>0.01</v>
      </c>
      <c r="D11" s="142"/>
      <c r="F11" s="128"/>
      <c r="G11" s="128"/>
      <c r="H11" s="128"/>
      <c r="I11" s="128"/>
      <c r="J11" s="128"/>
      <c r="K11" s="128"/>
      <c r="L11" s="128"/>
    </row>
    <row r="12" spans="1:12" ht="13.8" x14ac:dyDescent="0.25">
      <c r="A12" s="139" t="s">
        <v>89</v>
      </c>
      <c r="B12" s="140" t="s">
        <v>90</v>
      </c>
      <c r="C12" s="278">
        <v>2E-3</v>
      </c>
      <c r="D12" s="142"/>
      <c r="F12" s="128"/>
      <c r="G12" s="128"/>
      <c r="H12" s="128"/>
      <c r="I12" s="128"/>
      <c r="J12" s="128"/>
      <c r="K12" s="128"/>
      <c r="L12" s="128"/>
    </row>
    <row r="13" spans="1:12" ht="13.8" x14ac:dyDescent="0.25">
      <c r="A13" s="139" t="s">
        <v>91</v>
      </c>
      <c r="B13" s="140" t="s">
        <v>92</v>
      </c>
      <c r="C13" s="278">
        <v>6.0000000000000001E-3</v>
      </c>
      <c r="D13" s="142"/>
      <c r="F13" s="128"/>
      <c r="G13" s="128"/>
      <c r="H13" s="128"/>
      <c r="I13" s="128"/>
      <c r="J13" s="128"/>
      <c r="K13" s="128"/>
      <c r="L13" s="128"/>
    </row>
    <row r="14" spans="1:12" ht="13.8" x14ac:dyDescent="0.25">
      <c r="A14" s="139" t="s">
        <v>93</v>
      </c>
      <c r="B14" s="140" t="s">
        <v>94</v>
      </c>
      <c r="C14" s="278">
        <v>2.5000000000000001E-2</v>
      </c>
      <c r="D14" s="142"/>
      <c r="F14" s="128"/>
      <c r="G14" s="128"/>
      <c r="H14" s="128"/>
      <c r="I14" s="128"/>
      <c r="J14" s="128"/>
      <c r="K14" s="128"/>
      <c r="L14" s="128"/>
    </row>
    <row r="15" spans="1:12" ht="13.8" x14ac:dyDescent="0.25">
      <c r="A15" s="139" t="s">
        <v>95</v>
      </c>
      <c r="B15" s="140" t="s">
        <v>96</v>
      </c>
      <c r="C15" s="278">
        <v>0.03</v>
      </c>
      <c r="D15" s="142"/>
      <c r="F15" s="128"/>
      <c r="G15" s="128"/>
      <c r="H15" s="128"/>
      <c r="I15" s="128"/>
      <c r="J15" s="128"/>
      <c r="K15" s="128"/>
      <c r="L15" s="128"/>
    </row>
    <row r="16" spans="1:12" ht="13.8" x14ac:dyDescent="0.25">
      <c r="A16" s="139" t="s">
        <v>97</v>
      </c>
      <c r="B16" s="140" t="s">
        <v>25</v>
      </c>
      <c r="C16" s="143">
        <v>0.08</v>
      </c>
      <c r="D16" s="144"/>
      <c r="F16" s="128"/>
      <c r="G16" s="128"/>
      <c r="H16" s="128"/>
      <c r="I16" s="128"/>
      <c r="J16" s="128"/>
      <c r="K16" s="128"/>
      <c r="L16" s="128"/>
    </row>
    <row r="17" spans="1:12" ht="13.8" x14ac:dyDescent="0.25">
      <c r="A17" s="139" t="s">
        <v>98</v>
      </c>
      <c r="B17" s="145" t="s">
        <v>99</v>
      </c>
      <c r="C17" s="146">
        <f>SUM(C9:C16)</f>
        <v>0.36800000000000005</v>
      </c>
      <c r="D17" s="144"/>
      <c r="F17" s="128"/>
      <c r="G17" s="128"/>
      <c r="H17" s="128"/>
      <c r="I17" s="128"/>
      <c r="J17" s="128"/>
      <c r="K17" s="128"/>
      <c r="L17" s="128"/>
    </row>
    <row r="18" spans="1:12" ht="13.8" x14ac:dyDescent="0.25">
      <c r="A18" s="147"/>
      <c r="B18" s="148"/>
      <c r="C18" s="149"/>
      <c r="D18" s="144"/>
      <c r="F18" s="128"/>
      <c r="G18" s="128"/>
      <c r="H18" s="128"/>
      <c r="I18" s="128"/>
      <c r="J18" s="128"/>
      <c r="K18" s="128"/>
      <c r="L18" s="128"/>
    </row>
    <row r="19" spans="1:12" ht="13.8" x14ac:dyDescent="0.25">
      <c r="A19" s="139" t="s">
        <v>100</v>
      </c>
      <c r="B19" s="150" t="s">
        <v>101</v>
      </c>
      <c r="C19" s="143">
        <f>ROUND(IF('3.CAGED'!C28&gt;24,(1-12/'3.CAGED'!C28)*0.1111,0.1111-C28),4)</f>
        <v>6.1899999999999997E-2</v>
      </c>
      <c r="D19" s="144"/>
      <c r="F19" s="128"/>
      <c r="G19" s="128"/>
      <c r="H19" s="128"/>
      <c r="I19" s="128"/>
      <c r="J19" s="128"/>
      <c r="K19" s="128"/>
      <c r="L19" s="128"/>
    </row>
    <row r="20" spans="1:12" ht="13.8" x14ac:dyDescent="0.25">
      <c r="A20" s="139" t="s">
        <v>102</v>
      </c>
      <c r="B20" s="150" t="s">
        <v>103</v>
      </c>
      <c r="C20" s="143">
        <f>ROUND('3.CAGED'!C32/'3.CAGED'!C29,4)</f>
        <v>8.3299999999999999E-2</v>
      </c>
      <c r="D20" s="144"/>
      <c r="F20" s="128"/>
      <c r="G20" s="128"/>
      <c r="H20" s="128"/>
      <c r="I20" s="128"/>
      <c r="J20" s="128"/>
      <c r="K20" s="128"/>
      <c r="L20" s="128"/>
    </row>
    <row r="21" spans="1:12" ht="13.8" x14ac:dyDescent="0.25">
      <c r="A21" s="139" t="s">
        <v>145</v>
      </c>
      <c r="B21" s="150" t="s">
        <v>105</v>
      </c>
      <c r="C21" s="143">
        <v>5.9999999999999995E-4</v>
      </c>
      <c r="D21" s="144"/>
      <c r="F21" s="128"/>
      <c r="G21" s="128"/>
      <c r="H21" s="128"/>
      <c r="I21" s="128"/>
      <c r="J21" s="128"/>
      <c r="K21" s="128"/>
      <c r="L21" s="128"/>
    </row>
    <row r="22" spans="1:12" ht="13.8" x14ac:dyDescent="0.25">
      <c r="A22" s="139" t="s">
        <v>104</v>
      </c>
      <c r="B22" s="150" t="s">
        <v>107</v>
      </c>
      <c r="C22" s="143">
        <v>8.2000000000000007E-3</v>
      </c>
      <c r="D22" s="144"/>
      <c r="F22" s="128"/>
      <c r="G22" s="128"/>
      <c r="H22" s="128"/>
      <c r="I22" s="128"/>
      <c r="J22" s="128"/>
      <c r="K22" s="128"/>
      <c r="L22" s="128"/>
    </row>
    <row r="23" spans="1:12" ht="13.8" x14ac:dyDescent="0.25">
      <c r="A23" s="139" t="s">
        <v>106</v>
      </c>
      <c r="B23" s="150" t="s">
        <v>109</v>
      </c>
      <c r="C23" s="143">
        <v>3.0999999999999999E-3</v>
      </c>
      <c r="D23" s="144"/>
      <c r="F23" s="128"/>
      <c r="G23" s="128"/>
      <c r="H23" s="128"/>
      <c r="I23" s="128"/>
      <c r="J23" s="128"/>
      <c r="K23" s="128"/>
      <c r="L23" s="128"/>
    </row>
    <row r="24" spans="1:12" ht="13.8" x14ac:dyDescent="0.25">
      <c r="A24" s="139" t="s">
        <v>108</v>
      </c>
      <c r="B24" s="150" t="s">
        <v>110</v>
      </c>
      <c r="C24" s="143">
        <v>1.66E-2</v>
      </c>
      <c r="D24" s="144"/>
      <c r="F24" s="128"/>
      <c r="G24" s="128"/>
      <c r="H24" s="128"/>
      <c r="I24" s="128"/>
      <c r="J24" s="128"/>
      <c r="K24" s="128"/>
      <c r="L24" s="128"/>
    </row>
    <row r="25" spans="1:12" ht="13.8" x14ac:dyDescent="0.25">
      <c r="A25" s="139" t="s">
        <v>111</v>
      </c>
      <c r="B25" s="145" t="s">
        <v>112</v>
      </c>
      <c r="C25" s="146">
        <f>SUM(C19:C24)</f>
        <v>0.17369999999999999</v>
      </c>
      <c r="D25" s="151"/>
      <c r="F25" s="128"/>
      <c r="G25" s="128"/>
      <c r="H25" s="128"/>
      <c r="I25" s="128"/>
      <c r="J25" s="128"/>
      <c r="K25" s="128"/>
      <c r="L25" s="128"/>
    </row>
    <row r="26" spans="1:12" ht="13.8" x14ac:dyDescent="0.25">
      <c r="A26" s="147"/>
      <c r="B26" s="148"/>
      <c r="C26" s="149"/>
      <c r="D26" s="151"/>
      <c r="F26" s="128"/>
      <c r="G26" s="128"/>
      <c r="H26" s="128"/>
      <c r="I26" s="128"/>
      <c r="J26" s="128"/>
      <c r="K26" s="128"/>
      <c r="L26" s="128"/>
    </row>
    <row r="27" spans="1:12" ht="13.8" x14ac:dyDescent="0.25">
      <c r="A27" s="139" t="s">
        <v>113</v>
      </c>
      <c r="B27" s="140" t="s">
        <v>114</v>
      </c>
      <c r="C27" s="143">
        <f>ROUND(('3.CAGED'!C33) *'3.CAGED'!C26/'3.CAGED'!C29,4)</f>
        <v>2.5600000000000001E-2</v>
      </c>
      <c r="D27" s="144"/>
      <c r="E27" s="152"/>
      <c r="F27" s="128"/>
      <c r="G27" s="128"/>
      <c r="H27" s="128"/>
      <c r="I27" s="128"/>
      <c r="J27" s="128"/>
      <c r="K27" s="128"/>
      <c r="L27" s="128"/>
    </row>
    <row r="28" spans="1:12" ht="13.8" x14ac:dyDescent="0.25">
      <c r="A28" s="139" t="s">
        <v>144</v>
      </c>
      <c r="B28" s="140" t="s">
        <v>116</v>
      </c>
      <c r="C28" s="143">
        <f>ROUND(IF('3.CAGED'!C28&gt;12,12/'3.CAGED'!C28*0.1111,0.1111),4)</f>
        <v>4.9200000000000001E-2</v>
      </c>
      <c r="D28" s="144"/>
      <c r="F28" s="128"/>
      <c r="G28" s="128"/>
      <c r="H28" s="153"/>
      <c r="I28" s="128"/>
      <c r="J28" s="128"/>
      <c r="K28" s="128"/>
      <c r="L28" s="128"/>
    </row>
    <row r="29" spans="1:12" ht="13.8" x14ac:dyDescent="0.25">
      <c r="A29" s="139" t="s">
        <v>115</v>
      </c>
      <c r="B29" s="140" t="s">
        <v>118</v>
      </c>
      <c r="C29" s="143">
        <f>C27*C28</f>
        <v>1.2595200000000001E-3</v>
      </c>
      <c r="D29" s="144"/>
      <c r="E29" s="152"/>
      <c r="F29" s="128"/>
      <c r="G29" s="128"/>
      <c r="H29" s="128"/>
      <c r="I29" s="128"/>
      <c r="J29" s="128"/>
      <c r="K29" s="128"/>
      <c r="L29" s="128"/>
    </row>
    <row r="30" spans="1:12" ht="13.8" x14ac:dyDescent="0.25">
      <c r="A30" s="139" t="s">
        <v>117</v>
      </c>
      <c r="B30" s="140" t="s">
        <v>120</v>
      </c>
      <c r="C30" s="143">
        <f>ROUND(('3.CAGED'!C29+'3.CAGED'!C30+'3.CAGED'!C32)/'3.CAGED'!C27*'3.CAGED'!C34*'3.CAGED'!C35*'3.CAGED'!C26/'3.CAGED'!C29,4)</f>
        <v>2.0500000000000001E-2</v>
      </c>
      <c r="D30" s="144"/>
      <c r="F30" s="128"/>
      <c r="G30" s="154"/>
      <c r="H30" s="128"/>
      <c r="I30" s="128"/>
      <c r="J30" s="128"/>
      <c r="K30" s="128"/>
      <c r="L30" s="128"/>
    </row>
    <row r="31" spans="1:12" ht="13.8" x14ac:dyDescent="0.25">
      <c r="A31" s="139" t="s">
        <v>119</v>
      </c>
      <c r="B31" s="140" t="s">
        <v>121</v>
      </c>
      <c r="C31" s="143">
        <f>ROUND(('3.CAGED'!C31/'3.CAGED'!C29)*'3.CAGED'!C26/12,4)</f>
        <v>1.8E-3</v>
      </c>
      <c r="D31" s="144"/>
      <c r="F31" s="128"/>
      <c r="G31" s="128"/>
      <c r="H31" s="128"/>
      <c r="I31" s="128"/>
      <c r="J31" s="128"/>
      <c r="K31" s="128"/>
      <c r="L31" s="128"/>
    </row>
    <row r="32" spans="1:12" ht="13.8" x14ac:dyDescent="0.25">
      <c r="A32" s="139" t="s">
        <v>122</v>
      </c>
      <c r="B32" s="145" t="s">
        <v>123</v>
      </c>
      <c r="C32" s="146">
        <f>SUM(C27:C31)</f>
        <v>9.8359520000000006E-2</v>
      </c>
      <c r="D32" s="151"/>
      <c r="F32" s="128"/>
      <c r="G32" s="128"/>
      <c r="H32" s="128"/>
      <c r="I32" s="128"/>
      <c r="J32" s="128"/>
      <c r="K32" s="128"/>
      <c r="L32" s="128"/>
    </row>
    <row r="33" spans="1:12" ht="13.8" x14ac:dyDescent="0.25">
      <c r="A33" s="147"/>
      <c r="B33" s="148"/>
      <c r="C33" s="149"/>
      <c r="D33" s="151"/>
      <c r="F33" s="128"/>
      <c r="G33" s="128"/>
      <c r="H33" s="128"/>
      <c r="I33" s="128"/>
      <c r="J33" s="128"/>
      <c r="K33" s="128"/>
      <c r="L33" s="128"/>
    </row>
    <row r="34" spans="1:12" ht="13.8" x14ac:dyDescent="0.25">
      <c r="A34" s="139" t="s">
        <v>124</v>
      </c>
      <c r="B34" s="140" t="s">
        <v>125</v>
      </c>
      <c r="C34" s="143">
        <f>ROUND(C17*C25,4)</f>
        <v>6.3899999999999998E-2</v>
      </c>
      <c r="D34" s="144"/>
      <c r="F34" s="128"/>
      <c r="G34" s="128"/>
      <c r="H34" s="128"/>
      <c r="I34" s="128"/>
      <c r="J34" s="128"/>
      <c r="K34" s="128"/>
      <c r="L34" s="128"/>
    </row>
    <row r="35" spans="1:12" ht="27.6" x14ac:dyDescent="0.25">
      <c r="A35" s="139" t="s">
        <v>126</v>
      </c>
      <c r="B35" s="155" t="s">
        <v>172</v>
      </c>
      <c r="C35" s="143">
        <f>ROUND((C27*C16),4)</f>
        <v>2E-3</v>
      </c>
      <c r="D35" s="144"/>
      <c r="F35" s="128"/>
      <c r="G35" s="128"/>
      <c r="H35" s="128"/>
      <c r="I35" s="128"/>
      <c r="J35" s="128"/>
      <c r="K35" s="128"/>
      <c r="L35" s="128"/>
    </row>
    <row r="36" spans="1:12" ht="13.8" x14ac:dyDescent="0.25">
      <c r="A36" s="139" t="s">
        <v>127</v>
      </c>
      <c r="B36" s="145" t="s">
        <v>128</v>
      </c>
      <c r="C36" s="146">
        <f>SUM(C34:C35)</f>
        <v>6.59E-2</v>
      </c>
      <c r="D36" s="156"/>
      <c r="F36" s="128"/>
      <c r="G36" s="128"/>
      <c r="H36" s="128"/>
      <c r="I36" s="128"/>
      <c r="J36" s="128"/>
      <c r="K36" s="128"/>
      <c r="L36" s="128"/>
    </row>
    <row r="37" spans="1:12" ht="14.4" thickBot="1" x14ac:dyDescent="0.3">
      <c r="A37" s="157"/>
      <c r="B37" s="158" t="s">
        <v>129</v>
      </c>
      <c r="C37" s="159">
        <f>C36+C32+C25+C17</f>
        <v>0.70595951999999995</v>
      </c>
      <c r="D37" s="156"/>
      <c r="F37" s="128"/>
      <c r="G37" s="128"/>
      <c r="H37" s="128"/>
      <c r="I37" s="128"/>
      <c r="J37" s="128"/>
      <c r="K37" s="128"/>
      <c r="L37" s="128"/>
    </row>
    <row r="38" spans="1:12" ht="13.8" x14ac:dyDescent="0.25">
      <c r="A38" s="144"/>
      <c r="B38" s="160"/>
      <c r="C38" s="161"/>
      <c r="D38" s="162"/>
      <c r="F38" s="128"/>
      <c r="G38" s="128"/>
      <c r="H38" s="128"/>
      <c r="I38" s="128"/>
      <c r="J38" s="128"/>
      <c r="K38" s="128"/>
      <c r="L38" s="128"/>
    </row>
    <row r="39" spans="1:12" ht="13.8" x14ac:dyDescent="0.25">
      <c r="A39" s="144"/>
      <c r="B39" s="144"/>
      <c r="C39" s="163"/>
      <c r="D39" s="164"/>
      <c r="F39" s="128"/>
      <c r="G39" s="128"/>
      <c r="H39" s="128"/>
      <c r="I39" s="128"/>
      <c r="J39" s="128"/>
      <c r="K39" s="128"/>
      <c r="L39" s="128"/>
    </row>
    <row r="40" spans="1:12" ht="13.8" x14ac:dyDescent="0.25">
      <c r="A40" s="142"/>
      <c r="B40" s="156"/>
      <c r="C40" s="165"/>
      <c r="D40" s="142"/>
      <c r="F40" s="128"/>
      <c r="G40" s="128"/>
      <c r="H40" s="128"/>
      <c r="I40" s="128"/>
      <c r="J40" s="128"/>
      <c r="K40" s="128"/>
      <c r="L40" s="128"/>
    </row>
    <row r="41" spans="1:12" ht="13.8" x14ac:dyDescent="0.25">
      <c r="A41" s="142"/>
      <c r="B41" s="283" t="s">
        <v>258</v>
      </c>
      <c r="C41" s="165"/>
      <c r="D41" s="142"/>
      <c r="F41" s="128"/>
      <c r="G41" s="128"/>
      <c r="H41" s="128"/>
      <c r="I41" s="128"/>
      <c r="J41" s="128"/>
      <c r="K41" s="128"/>
      <c r="L41" s="128"/>
    </row>
    <row r="42" spans="1:12" ht="13.8" x14ac:dyDescent="0.25">
      <c r="A42" s="142"/>
      <c r="B42" s="283"/>
      <c r="C42" s="165"/>
      <c r="D42" s="142"/>
      <c r="F42" s="128"/>
      <c r="G42" s="128"/>
      <c r="H42" s="128"/>
      <c r="I42" s="128"/>
      <c r="J42" s="128"/>
      <c r="K42" s="128"/>
      <c r="L42" s="128"/>
    </row>
    <row r="43" spans="1:12" ht="13.8" x14ac:dyDescent="0.25">
      <c r="A43" s="142"/>
      <c r="B43" s="284"/>
      <c r="C43" s="166"/>
      <c r="D43" s="142"/>
      <c r="F43" s="128"/>
      <c r="G43" s="128"/>
      <c r="H43" s="128"/>
      <c r="I43" s="128"/>
      <c r="J43" s="128"/>
      <c r="K43" s="128"/>
      <c r="L43" s="128"/>
    </row>
    <row r="44" spans="1:12" ht="13.8" x14ac:dyDescent="0.25">
      <c r="A44" s="156"/>
      <c r="B44" s="284"/>
      <c r="C44" s="166"/>
      <c r="D44" s="156"/>
      <c r="E44" s="128"/>
      <c r="F44" s="128"/>
      <c r="G44" s="128"/>
      <c r="H44" s="128"/>
      <c r="I44" s="128"/>
      <c r="J44" s="128"/>
      <c r="K44" s="128"/>
      <c r="L44" s="128"/>
    </row>
    <row r="45" spans="1:12" ht="16.8" x14ac:dyDescent="0.25">
      <c r="A45" s="167"/>
      <c r="B45" s="282" t="s">
        <v>256</v>
      </c>
      <c r="C45" s="128"/>
      <c r="E45" s="128"/>
      <c r="F45" s="128"/>
      <c r="G45" s="128"/>
      <c r="H45" s="128"/>
      <c r="I45" s="128"/>
      <c r="J45" s="128"/>
      <c r="K45" s="128"/>
      <c r="L45" s="128"/>
    </row>
    <row r="46" spans="1:12" x14ac:dyDescent="0.25">
      <c r="A46" s="168"/>
      <c r="B46" s="281" t="s">
        <v>257</v>
      </c>
      <c r="C46" s="169"/>
      <c r="E46" s="128"/>
      <c r="F46" s="128"/>
      <c r="G46" s="128"/>
      <c r="H46" s="128"/>
      <c r="I46" s="128"/>
      <c r="J46" s="128"/>
      <c r="K46" s="128"/>
      <c r="L46" s="128"/>
    </row>
    <row r="47" spans="1:12" ht="13.8" x14ac:dyDescent="0.25">
      <c r="A47" s="142"/>
      <c r="B47" s="170"/>
      <c r="C47" s="169"/>
      <c r="E47" s="128"/>
      <c r="F47" s="128"/>
      <c r="G47" s="128"/>
      <c r="H47" s="128"/>
      <c r="I47" s="128"/>
      <c r="J47" s="128"/>
      <c r="K47" s="128"/>
      <c r="L47" s="128"/>
    </row>
    <row r="48" spans="1:12" ht="13.8" x14ac:dyDescent="0.25">
      <c r="A48" s="142"/>
      <c r="B48" s="170"/>
      <c r="C48" s="142"/>
      <c r="E48" s="128"/>
      <c r="F48" s="128"/>
      <c r="G48" s="128"/>
      <c r="H48" s="128"/>
      <c r="I48" s="128"/>
      <c r="J48" s="128"/>
      <c r="K48" s="128"/>
      <c r="L48" s="128"/>
    </row>
    <row r="49" spans="1:12" ht="13.8" x14ac:dyDescent="0.25">
      <c r="A49" s="142"/>
      <c r="B49" s="165"/>
      <c r="C49" s="169"/>
      <c r="E49" s="128"/>
      <c r="F49" s="128"/>
      <c r="G49" s="128"/>
      <c r="H49" s="128"/>
      <c r="I49" s="128"/>
      <c r="J49" s="128"/>
      <c r="K49" s="128"/>
      <c r="L49" s="128"/>
    </row>
    <row r="50" spans="1:12" ht="13.8" x14ac:dyDescent="0.25">
      <c r="A50" s="142"/>
      <c r="B50" s="170"/>
      <c r="C50" s="142"/>
      <c r="E50" s="128"/>
      <c r="F50" s="128"/>
      <c r="G50" s="128"/>
      <c r="H50" s="128"/>
      <c r="I50" s="128"/>
      <c r="J50" s="128"/>
      <c r="K50" s="128"/>
      <c r="L50" s="128"/>
    </row>
    <row r="51" spans="1:12" ht="13.8" x14ac:dyDescent="0.25">
      <c r="A51" s="142"/>
      <c r="B51" s="165"/>
      <c r="C51" s="169"/>
      <c r="E51" s="128"/>
      <c r="F51" s="128"/>
      <c r="G51" s="128"/>
      <c r="H51" s="128"/>
      <c r="I51" s="128"/>
      <c r="J51" s="128"/>
      <c r="K51" s="128"/>
      <c r="L51" s="128"/>
    </row>
    <row r="52" spans="1:12" ht="13.8" x14ac:dyDescent="0.25">
      <c r="A52" s="142"/>
      <c r="B52" s="170"/>
      <c r="C52" s="142"/>
      <c r="E52" s="128"/>
      <c r="F52" s="128"/>
      <c r="G52" s="128"/>
      <c r="H52" s="128"/>
      <c r="I52" s="128"/>
      <c r="J52" s="128"/>
      <c r="K52" s="128"/>
      <c r="L52" s="128"/>
    </row>
    <row r="53" spans="1:12" ht="13.8" x14ac:dyDescent="0.25">
      <c r="A53" s="142"/>
      <c r="B53" s="165"/>
      <c r="C53" s="169"/>
      <c r="E53" s="128"/>
      <c r="F53" s="128"/>
      <c r="G53" s="128"/>
      <c r="H53" s="128"/>
      <c r="I53" s="128"/>
      <c r="J53" s="128"/>
      <c r="K53" s="128"/>
      <c r="L53" s="128"/>
    </row>
    <row r="54" spans="1:12" ht="13.8" x14ac:dyDescent="0.25">
      <c r="A54" s="142"/>
      <c r="B54" s="170"/>
      <c r="C54" s="142"/>
      <c r="E54" s="128"/>
      <c r="F54" s="128"/>
      <c r="G54" s="128"/>
      <c r="H54" s="128"/>
      <c r="I54" s="128"/>
      <c r="J54" s="128"/>
      <c r="K54" s="128"/>
      <c r="L54" s="128"/>
    </row>
    <row r="55" spans="1:12" ht="13.8" x14ac:dyDescent="0.25">
      <c r="A55" s="142"/>
      <c r="B55" s="165"/>
      <c r="C55" s="169"/>
      <c r="E55" s="128"/>
      <c r="F55" s="128"/>
      <c r="G55" s="128"/>
      <c r="H55" s="128"/>
      <c r="I55" s="128"/>
      <c r="J55" s="128"/>
      <c r="K55" s="128"/>
      <c r="L55" s="128"/>
    </row>
    <row r="56" spans="1:12" ht="16.8" x14ac:dyDescent="0.25">
      <c r="A56" s="167"/>
      <c r="B56" s="128"/>
      <c r="C56" s="128"/>
      <c r="E56" s="128"/>
      <c r="F56" s="128"/>
      <c r="G56" s="128"/>
      <c r="H56" s="128"/>
      <c r="I56" s="128"/>
      <c r="J56" s="128"/>
      <c r="K56" s="128"/>
      <c r="L56" s="128"/>
    </row>
    <row r="57" spans="1:12" x14ac:dyDescent="0.25">
      <c r="A57" s="128"/>
      <c r="B57" s="128"/>
      <c r="C57" s="128"/>
      <c r="E57" s="128"/>
      <c r="F57" s="128"/>
      <c r="G57" s="128"/>
      <c r="H57" s="128"/>
      <c r="I57" s="128"/>
      <c r="J57" s="128"/>
      <c r="K57" s="128"/>
      <c r="L57" s="128"/>
    </row>
    <row r="58" spans="1:12" x14ac:dyDescent="0.25">
      <c r="A58" s="128"/>
      <c r="B58" s="128"/>
      <c r="C58" s="128"/>
      <c r="E58" s="128"/>
      <c r="F58" s="128"/>
      <c r="G58" s="128"/>
      <c r="H58" s="128"/>
      <c r="I58" s="128"/>
      <c r="J58" s="128"/>
      <c r="K58" s="128"/>
      <c r="L58" s="128"/>
    </row>
    <row r="59" spans="1:12" x14ac:dyDescent="0.25">
      <c r="A59" s="171"/>
      <c r="B59" s="128"/>
      <c r="C59" s="128"/>
      <c r="E59" s="128"/>
      <c r="F59" s="128"/>
      <c r="G59" s="128"/>
      <c r="H59" s="128"/>
      <c r="I59" s="128"/>
      <c r="J59" s="128"/>
      <c r="K59" s="128"/>
      <c r="L59" s="128"/>
    </row>
    <row r="60" spans="1:12" x14ac:dyDescent="0.25">
      <c r="A60" s="128"/>
      <c r="B60" s="128"/>
      <c r="C60" s="128"/>
      <c r="E60" s="128"/>
    </row>
    <row r="61" spans="1:12" x14ac:dyDescent="0.25">
      <c r="A61" s="128"/>
      <c r="B61" s="128"/>
      <c r="C61" s="128"/>
      <c r="E61" s="128"/>
    </row>
    <row r="62" spans="1:12" x14ac:dyDescent="0.25">
      <c r="A62" s="128"/>
      <c r="B62" s="128"/>
      <c r="C62" s="128"/>
      <c r="E62" s="128"/>
    </row>
    <row r="63" spans="1:12" x14ac:dyDescent="0.25">
      <c r="A63" s="128"/>
      <c r="B63" s="128"/>
      <c r="C63" s="128"/>
      <c r="E63" s="128"/>
    </row>
    <row r="64" spans="1:12" x14ac:dyDescent="0.25">
      <c r="A64" s="128"/>
      <c r="B64" s="128"/>
      <c r="C64" s="128"/>
      <c r="E64" s="128"/>
    </row>
    <row r="65" spans="1:5" x14ac:dyDescent="0.25">
      <c r="A65" s="128"/>
      <c r="B65" s="128"/>
      <c r="C65" s="128"/>
      <c r="E65" s="128"/>
    </row>
    <row r="66" spans="1:5" x14ac:dyDescent="0.25">
      <c r="A66" s="128"/>
      <c r="B66" s="128"/>
      <c r="C66" s="128"/>
      <c r="E66" s="128"/>
    </row>
    <row r="67" spans="1:5" x14ac:dyDescent="0.25">
      <c r="A67" s="128"/>
      <c r="B67" s="128"/>
      <c r="C67" s="128"/>
      <c r="E67" s="128"/>
    </row>
    <row r="68" spans="1:5" x14ac:dyDescent="0.25">
      <c r="A68" s="128"/>
      <c r="B68" s="128"/>
      <c r="C68" s="128"/>
      <c r="E68" s="128"/>
    </row>
  </sheetData>
  <mergeCells count="3">
    <mergeCell ref="A7:C7"/>
    <mergeCell ref="A2:C2"/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activeCell="B43" sqref="B43"/>
    </sheetView>
  </sheetViews>
  <sheetFormatPr defaultColWidth="9.109375" defaultRowHeight="13.2" x14ac:dyDescent="0.25"/>
  <cols>
    <col min="1" max="1" width="8.5546875" style="1" customWidth="1"/>
    <col min="2" max="2" width="68.109375" style="1" customWidth="1"/>
    <col min="3" max="3" width="13.6640625" style="1" customWidth="1"/>
    <col min="4" max="4" width="10.33203125" style="1" customWidth="1"/>
    <col min="5" max="5" width="13.6640625" style="1" customWidth="1"/>
    <col min="6" max="16384" width="9.109375" style="1"/>
  </cols>
  <sheetData>
    <row r="1" spans="1:3" x14ac:dyDescent="0.25">
      <c r="A1" s="86" t="s">
        <v>246</v>
      </c>
    </row>
    <row r="3" spans="1:3" ht="17.399999999999999" x14ac:dyDescent="0.3">
      <c r="A3" s="248"/>
      <c r="B3" s="293" t="s">
        <v>259</v>
      </c>
    </row>
    <row r="4" spans="1:3" ht="17.399999999999999" x14ac:dyDescent="0.3">
      <c r="B4" s="292"/>
    </row>
    <row r="5" spans="1:3" ht="17.399999999999999" x14ac:dyDescent="0.3">
      <c r="A5" s="248"/>
      <c r="B5" s="293" t="s">
        <v>255</v>
      </c>
    </row>
    <row r="6" spans="1:3" ht="13.8" thickBot="1" x14ac:dyDescent="0.3"/>
    <row r="7" spans="1:3" ht="17.399999999999999" x14ac:dyDescent="0.3">
      <c r="B7" s="332" t="s">
        <v>148</v>
      </c>
      <c r="C7" s="333"/>
    </row>
    <row r="8" spans="1:3" ht="27.6" x14ac:dyDescent="0.25">
      <c r="A8" s="128"/>
      <c r="B8" s="277" t="s">
        <v>240</v>
      </c>
      <c r="C8" s="172"/>
    </row>
    <row r="9" spans="1:3" ht="13.8" x14ac:dyDescent="0.25">
      <c r="A9" s="128"/>
      <c r="B9" s="129" t="s">
        <v>65</v>
      </c>
      <c r="C9" s="130">
        <v>2100</v>
      </c>
    </row>
    <row r="10" spans="1:3" ht="13.8" x14ac:dyDescent="0.25">
      <c r="A10" s="128"/>
      <c r="B10" s="131" t="s">
        <v>66</v>
      </c>
      <c r="C10" s="130">
        <v>2031</v>
      </c>
    </row>
    <row r="11" spans="1:3" ht="13.8" x14ac:dyDescent="0.25">
      <c r="A11" s="128"/>
      <c r="B11" s="173" t="s">
        <v>67</v>
      </c>
      <c r="C11" s="174">
        <v>44</v>
      </c>
    </row>
    <row r="12" spans="1:3" ht="13.8" x14ac:dyDescent="0.25">
      <c r="A12" s="128"/>
      <c r="B12" s="173" t="s">
        <v>68</v>
      </c>
      <c r="C12" s="174">
        <v>1192</v>
      </c>
    </row>
    <row r="13" spans="1:3" ht="13.8" x14ac:dyDescent="0.25">
      <c r="A13" s="128"/>
      <c r="B13" s="173" t="s">
        <v>69</v>
      </c>
      <c r="C13" s="174">
        <v>372</v>
      </c>
    </row>
    <row r="14" spans="1:3" ht="13.8" x14ac:dyDescent="0.25">
      <c r="A14" s="128"/>
      <c r="B14" s="173" t="s">
        <v>70</v>
      </c>
      <c r="C14" s="174">
        <v>22</v>
      </c>
    </row>
    <row r="15" spans="1:3" ht="13.8" x14ac:dyDescent="0.25">
      <c r="A15" s="128"/>
      <c r="B15" s="173" t="s">
        <v>71</v>
      </c>
      <c r="C15" s="174">
        <v>350</v>
      </c>
    </row>
    <row r="16" spans="1:3" ht="13.8" x14ac:dyDescent="0.25">
      <c r="A16" s="128"/>
      <c r="B16" s="173" t="s">
        <v>72</v>
      </c>
      <c r="C16" s="174">
        <v>1</v>
      </c>
    </row>
    <row r="17" spans="1:5" ht="13.8" x14ac:dyDescent="0.25">
      <c r="A17" s="128"/>
      <c r="B17" s="173" t="s">
        <v>73</v>
      </c>
      <c r="C17" s="174">
        <v>30</v>
      </c>
    </row>
    <row r="18" spans="1:5" ht="13.8" x14ac:dyDescent="0.25">
      <c r="A18" s="128"/>
      <c r="B18" s="175" t="s">
        <v>74</v>
      </c>
      <c r="C18" s="176">
        <v>0</v>
      </c>
    </row>
    <row r="19" spans="1:5" ht="13.8" x14ac:dyDescent="0.25">
      <c r="A19" s="128"/>
      <c r="B19" s="254" t="s">
        <v>175</v>
      </c>
      <c r="C19" s="176">
        <v>0</v>
      </c>
    </row>
    <row r="20" spans="1:5" ht="13.8" x14ac:dyDescent="0.25">
      <c r="A20" s="128" t="s">
        <v>75</v>
      </c>
      <c r="B20" s="127" t="s">
        <v>76</v>
      </c>
      <c r="C20" s="172"/>
    </row>
    <row r="21" spans="1:5" ht="13.8" x14ac:dyDescent="0.25">
      <c r="A21" s="128"/>
      <c r="B21" s="177" t="s">
        <v>177</v>
      </c>
      <c r="C21" s="178">
        <v>4625</v>
      </c>
    </row>
    <row r="22" spans="1:5" ht="13.8" x14ac:dyDescent="0.25">
      <c r="A22" s="128"/>
      <c r="B22" s="173" t="s">
        <v>178</v>
      </c>
      <c r="C22" s="174">
        <v>4694</v>
      </c>
    </row>
    <row r="23" spans="1:5" ht="13.8" x14ac:dyDescent="0.25">
      <c r="B23" s="173" t="s">
        <v>176</v>
      </c>
      <c r="C23" s="247">
        <f>C9-C10</f>
        <v>69</v>
      </c>
    </row>
    <row r="24" spans="1:5" ht="13.8" x14ac:dyDescent="0.25">
      <c r="B24" s="179"/>
      <c r="C24" s="180"/>
    </row>
    <row r="25" spans="1:5" s="86" customFormat="1" ht="13.8" x14ac:dyDescent="0.25">
      <c r="B25" s="129" t="s">
        <v>78</v>
      </c>
      <c r="C25" s="181">
        <f>MEDIAN(C21,C22)</f>
        <v>4659.5</v>
      </c>
    </row>
    <row r="26" spans="1:5" ht="13.8" x14ac:dyDescent="0.25">
      <c r="B26" s="131" t="s">
        <v>173</v>
      </c>
      <c r="C26" s="252">
        <f>C12/C25</f>
        <v>0.25582144006867691</v>
      </c>
    </row>
    <row r="27" spans="1:5" ht="13.8" x14ac:dyDescent="0.25">
      <c r="B27" s="131" t="s">
        <v>174</v>
      </c>
      <c r="C27" s="252">
        <f>MEDIAN(C9,C10)/C25</f>
        <v>0.44328790642772831</v>
      </c>
      <c r="E27" s="239"/>
    </row>
    <row r="28" spans="1:5" s="86" customFormat="1" ht="13.8" x14ac:dyDescent="0.25">
      <c r="B28" s="131" t="s">
        <v>163</v>
      </c>
      <c r="C28" s="250">
        <f>12/C27</f>
        <v>27.070442992011618</v>
      </c>
    </row>
    <row r="29" spans="1:5" ht="13.8" x14ac:dyDescent="0.25">
      <c r="B29" s="131" t="s">
        <v>77</v>
      </c>
      <c r="C29" s="133">
        <v>360</v>
      </c>
    </row>
    <row r="30" spans="1:5" ht="13.8" x14ac:dyDescent="0.25">
      <c r="B30" s="131" t="s">
        <v>159</v>
      </c>
      <c r="C30" s="133">
        <v>10</v>
      </c>
    </row>
    <row r="31" spans="1:5" ht="13.8" x14ac:dyDescent="0.25">
      <c r="B31" s="129" t="s">
        <v>160</v>
      </c>
      <c r="C31" s="132">
        <v>30</v>
      </c>
    </row>
    <row r="32" spans="1:5" ht="13.8" x14ac:dyDescent="0.25">
      <c r="B32" s="129" t="s">
        <v>161</v>
      </c>
      <c r="C32" s="132">
        <v>30</v>
      </c>
    </row>
    <row r="33" spans="2:3" s="86" customFormat="1" ht="13.8" x14ac:dyDescent="0.25">
      <c r="B33" s="129" t="s">
        <v>80</v>
      </c>
      <c r="C33" s="132">
        <f>30+(3*TRUNC(1/C27))</f>
        <v>36</v>
      </c>
    </row>
    <row r="34" spans="2:3" s="86" customFormat="1" ht="13.8" x14ac:dyDescent="0.25">
      <c r="B34" s="131" t="s">
        <v>25</v>
      </c>
      <c r="C34" s="251">
        <v>0.08</v>
      </c>
    </row>
    <row r="35" spans="2:3" s="86" customFormat="1" ht="14.4" thickBot="1" x14ac:dyDescent="0.3">
      <c r="B35" s="134" t="s">
        <v>79</v>
      </c>
      <c r="C35" s="253">
        <v>0.4</v>
      </c>
    </row>
    <row r="36" spans="2:3" x14ac:dyDescent="0.25">
      <c r="B36" s="239" t="s">
        <v>249</v>
      </c>
    </row>
    <row r="37" spans="2:3" x14ac:dyDescent="0.25">
      <c r="B37" s="283" t="s">
        <v>258</v>
      </c>
    </row>
    <row r="38" spans="2:3" x14ac:dyDescent="0.25">
      <c r="B38" s="283"/>
    </row>
    <row r="39" spans="2:3" x14ac:dyDescent="0.25">
      <c r="B39" s="284"/>
    </row>
    <row r="40" spans="2:3" x14ac:dyDescent="0.25">
      <c r="B40" s="284"/>
    </row>
    <row r="41" spans="2:3" x14ac:dyDescent="0.25">
      <c r="B41" s="282" t="s">
        <v>256</v>
      </c>
    </row>
    <row r="42" spans="2:3" x14ac:dyDescent="0.25">
      <c r="B42" s="281" t="s">
        <v>257</v>
      </c>
    </row>
  </sheetData>
  <mergeCells count="1">
    <mergeCell ref="B7:C7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zoomScaleNormal="100" workbookViewId="0">
      <selection activeCell="A28" sqref="A28"/>
    </sheetView>
  </sheetViews>
  <sheetFormatPr defaultRowHeight="13.2" x14ac:dyDescent="0.25"/>
  <cols>
    <col min="1" max="1" width="41.88671875" bestFit="1" customWidth="1"/>
    <col min="2" max="2" width="5.5546875" bestFit="1" customWidth="1"/>
    <col min="4" max="4" width="9.6640625" bestFit="1" customWidth="1"/>
    <col min="5" max="5" width="8" style="98" bestFit="1" customWidth="1"/>
    <col min="6" max="6" width="9.6640625" bestFit="1" customWidth="1"/>
  </cols>
  <sheetData>
    <row r="1" spans="1:8" s="118" customFormat="1" ht="13.8" x14ac:dyDescent="0.25">
      <c r="A1" s="11"/>
      <c r="B1" s="116"/>
      <c r="C1" s="116"/>
      <c r="E1" s="119"/>
    </row>
    <row r="2" spans="1:8" s="118" customFormat="1" ht="13.8" x14ac:dyDescent="0.25">
      <c r="A2" s="112"/>
      <c r="B2" s="116"/>
      <c r="C2" s="116"/>
      <c r="E2" s="119"/>
    </row>
    <row r="3" spans="1:8" s="118" customFormat="1" ht="17.399999999999999" x14ac:dyDescent="0.25">
      <c r="A3" s="334" t="s">
        <v>259</v>
      </c>
      <c r="B3" s="334"/>
      <c r="C3" s="334"/>
      <c r="D3" s="334"/>
      <c r="E3" s="334"/>
      <c r="F3" s="334"/>
    </row>
    <row r="4" spans="1:8" s="118" customFormat="1" ht="17.399999999999999" x14ac:dyDescent="0.3">
      <c r="A4" s="290"/>
      <c r="B4" s="294"/>
      <c r="C4" s="294"/>
      <c r="D4" s="295"/>
      <c r="E4" s="295"/>
      <c r="F4" s="295"/>
    </row>
    <row r="5" spans="1:8" s="4" customFormat="1" ht="15.6" customHeight="1" x14ac:dyDescent="0.25">
      <c r="A5" s="331" t="s">
        <v>255</v>
      </c>
      <c r="B5" s="331"/>
      <c r="C5" s="331"/>
      <c r="D5" s="331"/>
      <c r="E5" s="331"/>
      <c r="F5" s="331"/>
      <c r="G5" s="6"/>
    </row>
    <row r="6" spans="1:8" s="4" customFormat="1" ht="16.5" customHeight="1" x14ac:dyDescent="0.25">
      <c r="A6" s="246"/>
      <c r="B6" s="5"/>
      <c r="C6" s="5"/>
      <c r="D6" s="6"/>
      <c r="E6" s="6"/>
      <c r="F6" s="6"/>
      <c r="G6" s="6"/>
    </row>
    <row r="7" spans="1:8" s="118" customFormat="1" ht="14.4" thickBot="1" x14ac:dyDescent="0.3">
      <c r="B7" s="116"/>
      <c r="C7" s="116"/>
      <c r="E7" s="119"/>
    </row>
    <row r="8" spans="1:8" ht="15.6" x14ac:dyDescent="0.25">
      <c r="A8" s="341" t="s">
        <v>149</v>
      </c>
      <c r="B8" s="342"/>
      <c r="C8" s="342"/>
      <c r="D8" s="342"/>
      <c r="E8" s="342"/>
      <c r="F8" s="343"/>
    </row>
    <row r="9" spans="1:8" ht="16.2" thickBot="1" x14ac:dyDescent="0.3">
      <c r="A9" s="226"/>
      <c r="B9" s="227"/>
      <c r="C9" s="227"/>
      <c r="D9" s="227"/>
      <c r="E9" s="227"/>
      <c r="F9" s="228"/>
    </row>
    <row r="10" spans="1:8" ht="13.8" x14ac:dyDescent="0.25">
      <c r="A10" s="182"/>
      <c r="B10" s="117"/>
      <c r="C10" s="117"/>
      <c r="D10" s="338" t="s">
        <v>162</v>
      </c>
      <c r="E10" s="339"/>
      <c r="F10" s="340"/>
      <c r="G10" s="118"/>
      <c r="H10" s="118"/>
    </row>
    <row r="11" spans="1:8" ht="14.4" thickBot="1" x14ac:dyDescent="0.3">
      <c r="A11" s="179"/>
      <c r="B11" s="183"/>
      <c r="C11" s="183"/>
      <c r="D11" s="184" t="s">
        <v>130</v>
      </c>
      <c r="E11" s="185" t="s">
        <v>131</v>
      </c>
      <c r="F11" s="186" t="s">
        <v>132</v>
      </c>
      <c r="G11" s="118"/>
      <c r="H11" s="118"/>
    </row>
    <row r="12" spans="1:8" ht="13.8" x14ac:dyDescent="0.25">
      <c r="A12" s="187" t="s">
        <v>42</v>
      </c>
      <c r="B12" s="188" t="s">
        <v>43</v>
      </c>
      <c r="C12" s="189">
        <v>2.9700000000000001E-2</v>
      </c>
      <c r="D12" s="210">
        <v>2.9700000000000001E-2</v>
      </c>
      <c r="E12" s="211">
        <v>5.0799999999999998E-2</v>
      </c>
      <c r="F12" s="212">
        <v>6.2700000000000006E-2</v>
      </c>
      <c r="G12" s="118"/>
      <c r="H12" s="118"/>
    </row>
    <row r="13" spans="1:8" ht="13.8" x14ac:dyDescent="0.25">
      <c r="A13" s="191" t="s">
        <v>244</v>
      </c>
      <c r="B13" s="192" t="s">
        <v>44</v>
      </c>
      <c r="C13" s="194">
        <v>0</v>
      </c>
      <c r="D13" s="210">
        <f>0.3%+0.56%</f>
        <v>8.6E-3</v>
      </c>
      <c r="E13" s="211">
        <f>0.48%+0.85%</f>
        <v>1.3299999999999999E-2</v>
      </c>
      <c r="F13" s="212">
        <f>0.82%+0.89%</f>
        <v>1.7099999999999997E-2</v>
      </c>
      <c r="G13" s="118"/>
      <c r="H13" s="118"/>
    </row>
    <row r="14" spans="1:8" ht="13.8" x14ac:dyDescent="0.25">
      <c r="A14" s="191" t="s">
        <v>45</v>
      </c>
      <c r="B14" s="192" t="s">
        <v>46</v>
      </c>
      <c r="C14" s="193">
        <v>0.1</v>
      </c>
      <c r="D14" s="210">
        <v>7.7799999999999994E-2</v>
      </c>
      <c r="E14" s="211">
        <v>0.1085</v>
      </c>
      <c r="F14" s="212">
        <v>0.13550000000000001</v>
      </c>
      <c r="G14" s="118"/>
      <c r="H14" s="118"/>
    </row>
    <row r="15" spans="1:8" ht="13.8" x14ac:dyDescent="0.25">
      <c r="A15" s="191" t="s">
        <v>47</v>
      </c>
      <c r="B15" s="192" t="s">
        <v>48</v>
      </c>
      <c r="C15" s="194">
        <f>(1+E15)^(E16/252)-1</f>
        <v>5.3841210187477451E-4</v>
      </c>
      <c r="D15" s="210" t="s">
        <v>170</v>
      </c>
      <c r="E15" s="195">
        <v>2.75E-2</v>
      </c>
      <c r="F15" s="190"/>
      <c r="G15" s="118"/>
      <c r="H15" s="118"/>
    </row>
    <row r="16" spans="1:8" ht="13.8" x14ac:dyDescent="0.25">
      <c r="A16" s="191" t="s">
        <v>49</v>
      </c>
      <c r="B16" s="336" t="s">
        <v>50</v>
      </c>
      <c r="C16" s="193">
        <v>0.04</v>
      </c>
      <c r="D16" s="244" t="s">
        <v>133</v>
      </c>
      <c r="E16" s="196">
        <v>5</v>
      </c>
      <c r="F16" s="197"/>
      <c r="G16" s="118"/>
      <c r="H16" s="118"/>
    </row>
    <row r="17" spans="1:8" ht="14.4" thickBot="1" x14ac:dyDescent="0.3">
      <c r="A17" s="198" t="s">
        <v>51</v>
      </c>
      <c r="B17" s="337"/>
      <c r="C17" s="199">
        <v>3.6499999999999998E-2</v>
      </c>
      <c r="D17" s="173"/>
      <c r="E17" s="200"/>
      <c r="F17" s="197"/>
      <c r="G17" s="118"/>
      <c r="H17" s="118"/>
    </row>
    <row r="18" spans="1:8" ht="13.8" x14ac:dyDescent="0.25">
      <c r="A18" s="201" t="s">
        <v>52</v>
      </c>
      <c r="B18" s="202"/>
      <c r="C18" s="203"/>
      <c r="D18" s="173"/>
      <c r="E18" s="200"/>
      <c r="F18" s="197"/>
      <c r="G18" s="118"/>
      <c r="H18" s="118"/>
    </row>
    <row r="19" spans="1:8" ht="14.4" thickBot="1" x14ac:dyDescent="0.3">
      <c r="A19" s="204" t="s">
        <v>53</v>
      </c>
      <c r="B19" s="205"/>
      <c r="C19" s="206"/>
      <c r="D19" s="173"/>
      <c r="E19" s="200"/>
      <c r="F19" s="197"/>
      <c r="G19" s="118"/>
      <c r="H19" s="118"/>
    </row>
    <row r="20" spans="1:8" ht="14.4" thickBot="1" x14ac:dyDescent="0.3">
      <c r="A20" s="207" t="s">
        <v>54</v>
      </c>
      <c r="B20" s="208"/>
      <c r="C20" s="209">
        <f>ROUND((((1+C12+C13)*(1+C14)*(1+C15))/(1-(C16+C17))-1),4)</f>
        <v>0.22720000000000001</v>
      </c>
      <c r="D20" s="213">
        <v>0.21429999999999999</v>
      </c>
      <c r="E20" s="214">
        <v>0.2717</v>
      </c>
      <c r="F20" s="215">
        <v>0.3362</v>
      </c>
      <c r="G20" s="118"/>
      <c r="H20" s="118"/>
    </row>
    <row r="21" spans="1:8" ht="13.8" x14ac:dyDescent="0.25">
      <c r="A21" s="118"/>
      <c r="B21" s="118"/>
      <c r="C21" s="118"/>
      <c r="D21" s="118"/>
      <c r="E21" s="119"/>
      <c r="F21" s="118"/>
      <c r="G21" s="118"/>
      <c r="H21" s="118"/>
    </row>
    <row r="22" spans="1:8" ht="13.8" x14ac:dyDescent="0.25">
      <c r="A22" s="344" t="s">
        <v>258</v>
      </c>
      <c r="B22" s="344"/>
      <c r="C22" s="344"/>
      <c r="D22" s="344"/>
      <c r="E22" s="344"/>
      <c r="F22" s="344"/>
      <c r="G22" s="118"/>
      <c r="H22" s="118"/>
    </row>
    <row r="23" spans="1:8" ht="13.8" x14ac:dyDescent="0.25">
      <c r="A23" s="283"/>
      <c r="B23" s="118"/>
      <c r="C23" s="118"/>
      <c r="D23" s="118"/>
      <c r="E23" s="119"/>
      <c r="F23" s="118"/>
      <c r="G23" s="118"/>
      <c r="H23" s="118"/>
    </row>
    <row r="24" spans="1:8" ht="13.8" x14ac:dyDescent="0.25">
      <c r="A24" s="284"/>
      <c r="B24" s="118"/>
      <c r="C24" s="118"/>
      <c r="D24" s="118"/>
      <c r="E24" s="119"/>
      <c r="F24" s="118"/>
      <c r="G24" s="118"/>
      <c r="H24" s="118"/>
    </row>
    <row r="25" spans="1:8" x14ac:dyDescent="0.25">
      <c r="A25" s="284"/>
    </row>
    <row r="26" spans="1:8" x14ac:dyDescent="0.25">
      <c r="A26" s="345" t="s">
        <v>256</v>
      </c>
      <c r="B26" s="345"/>
      <c r="C26" s="345"/>
      <c r="D26" s="345"/>
      <c r="E26" s="345"/>
      <c r="F26" s="345"/>
    </row>
    <row r="27" spans="1:8" x14ac:dyDescent="0.25">
      <c r="A27" s="335" t="s">
        <v>257</v>
      </c>
      <c r="B27" s="335"/>
      <c r="C27" s="335"/>
      <c r="D27" s="335"/>
      <c r="E27" s="335"/>
      <c r="F27" s="335"/>
    </row>
  </sheetData>
  <mergeCells count="8">
    <mergeCell ref="A3:F3"/>
    <mergeCell ref="A5:F5"/>
    <mergeCell ref="A27:F27"/>
    <mergeCell ref="B16:B17"/>
    <mergeCell ref="D10:F10"/>
    <mergeCell ref="A8:F8"/>
    <mergeCell ref="A22:F22"/>
    <mergeCell ref="A26:F2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30"/>
  <sheetViews>
    <sheetView workbookViewId="0">
      <selection activeCell="A31" sqref="A31"/>
    </sheetView>
  </sheetViews>
  <sheetFormatPr defaultColWidth="9.109375" defaultRowHeight="19.5" customHeight="1" x14ac:dyDescent="0.25"/>
  <cols>
    <col min="1" max="1" width="24.5546875" style="1" customWidth="1"/>
    <col min="2" max="2" width="20.88671875" style="1" customWidth="1"/>
    <col min="3" max="16384" width="9.109375" style="1"/>
  </cols>
  <sheetData>
    <row r="2" spans="1:2" ht="19.2" customHeight="1" x14ac:dyDescent="0.3">
      <c r="A2" s="348" t="s">
        <v>259</v>
      </c>
      <c r="B2" s="348"/>
    </row>
    <row r="3" spans="1:2" ht="19.2" customHeight="1" x14ac:dyDescent="0.3">
      <c r="A3" s="295"/>
      <c r="B3" s="295"/>
    </row>
    <row r="4" spans="1:2" ht="19.5" customHeight="1" x14ac:dyDescent="0.3">
      <c r="A4" s="348" t="s">
        <v>255</v>
      </c>
      <c r="B4" s="348"/>
    </row>
    <row r="6" spans="1:2" ht="19.5" customHeight="1" thickBot="1" x14ac:dyDescent="0.3"/>
    <row r="7" spans="1:2" ht="19.5" customHeight="1" thickBot="1" x14ac:dyDescent="0.3">
      <c r="A7" s="346" t="s">
        <v>151</v>
      </c>
      <c r="B7" s="347"/>
    </row>
    <row r="8" spans="1:2" s="86" customFormat="1" ht="19.5" customHeight="1" x14ac:dyDescent="0.25">
      <c r="A8" s="229" t="s">
        <v>138</v>
      </c>
      <c r="B8" s="230" t="s">
        <v>171</v>
      </c>
    </row>
    <row r="9" spans="1:2" ht="19.5" customHeight="1" x14ac:dyDescent="0.25">
      <c r="A9" s="136">
        <v>1</v>
      </c>
      <c r="B9" s="135">
        <v>33.629999999999995</v>
      </c>
    </row>
    <row r="10" spans="1:2" ht="19.5" customHeight="1" x14ac:dyDescent="0.25">
      <c r="A10" s="136">
        <v>2</v>
      </c>
      <c r="B10" s="135">
        <v>43.13</v>
      </c>
    </row>
    <row r="11" spans="1:2" ht="19.5" customHeight="1" x14ac:dyDescent="0.25">
      <c r="A11" s="136">
        <v>3</v>
      </c>
      <c r="B11" s="135">
        <v>48.68</v>
      </c>
    </row>
    <row r="12" spans="1:2" ht="19.5" customHeight="1" x14ac:dyDescent="0.25">
      <c r="A12" s="136">
        <v>4</v>
      </c>
      <c r="B12" s="135">
        <v>52.62</v>
      </c>
    </row>
    <row r="13" spans="1:2" ht="19.5" customHeight="1" x14ac:dyDescent="0.25">
      <c r="A13" s="136">
        <v>5</v>
      </c>
      <c r="B13" s="135">
        <v>55.679999999999993</v>
      </c>
    </row>
    <row r="14" spans="1:2" ht="19.5" customHeight="1" x14ac:dyDescent="0.25">
      <c r="A14" s="136">
        <v>6</v>
      </c>
      <c r="B14" s="135">
        <v>58.18</v>
      </c>
    </row>
    <row r="15" spans="1:2" ht="19.5" customHeight="1" x14ac:dyDescent="0.25">
      <c r="A15" s="136">
        <v>7</v>
      </c>
      <c r="B15" s="135">
        <v>60.29</v>
      </c>
    </row>
    <row r="16" spans="1:2" ht="19.5" customHeight="1" x14ac:dyDescent="0.25">
      <c r="A16" s="136">
        <v>8</v>
      </c>
      <c r="B16" s="135">
        <v>62.12</v>
      </c>
    </row>
    <row r="17" spans="1:2" ht="19.5" customHeight="1" x14ac:dyDescent="0.25">
      <c r="A17" s="136">
        <v>9</v>
      </c>
      <c r="B17" s="135">
        <v>63.73</v>
      </c>
    </row>
    <row r="18" spans="1:2" ht="19.5" customHeight="1" x14ac:dyDescent="0.25">
      <c r="A18" s="136">
        <v>10</v>
      </c>
      <c r="B18" s="135">
        <v>65.180000000000007</v>
      </c>
    </row>
    <row r="19" spans="1:2" ht="19.5" customHeight="1" x14ac:dyDescent="0.25">
      <c r="A19" s="136">
        <v>11</v>
      </c>
      <c r="B19" s="135">
        <v>66.47999999999999</v>
      </c>
    </row>
    <row r="20" spans="1:2" ht="19.5" customHeight="1" x14ac:dyDescent="0.25">
      <c r="A20" s="136">
        <v>12</v>
      </c>
      <c r="B20" s="135">
        <v>67.67</v>
      </c>
    </row>
    <row r="21" spans="1:2" ht="19.5" customHeight="1" x14ac:dyDescent="0.25">
      <c r="A21" s="136">
        <v>13</v>
      </c>
      <c r="B21" s="135">
        <v>68.77</v>
      </c>
    </row>
    <row r="22" spans="1:2" ht="19.5" customHeight="1" x14ac:dyDescent="0.25">
      <c r="A22" s="136">
        <v>14</v>
      </c>
      <c r="B22" s="135">
        <v>69.789999999999992</v>
      </c>
    </row>
    <row r="23" spans="1:2" ht="19.5" customHeight="1" thickBot="1" x14ac:dyDescent="0.3">
      <c r="A23" s="137">
        <v>15</v>
      </c>
      <c r="B23" s="138">
        <v>70.73</v>
      </c>
    </row>
    <row r="25" spans="1:2" ht="19.5" customHeight="1" x14ac:dyDescent="0.25">
      <c r="A25" s="344" t="s">
        <v>258</v>
      </c>
      <c r="B25" s="344"/>
    </row>
    <row r="26" spans="1:2" ht="19.5" customHeight="1" x14ac:dyDescent="0.25">
      <c r="A26" s="283"/>
    </row>
    <row r="27" spans="1:2" ht="19.5" customHeight="1" x14ac:dyDescent="0.25">
      <c r="A27" s="284"/>
    </row>
    <row r="28" spans="1:2" ht="19.5" customHeight="1" x14ac:dyDescent="0.25">
      <c r="A28" s="284"/>
    </row>
    <row r="29" spans="1:2" ht="19.5" customHeight="1" x14ac:dyDescent="0.25">
      <c r="A29" s="345" t="s">
        <v>256</v>
      </c>
      <c r="B29" s="345"/>
    </row>
    <row r="30" spans="1:2" ht="19.5" customHeight="1" x14ac:dyDescent="0.25">
      <c r="A30" s="335" t="s">
        <v>257</v>
      </c>
      <c r="B30" s="335"/>
    </row>
  </sheetData>
  <mergeCells count="6">
    <mergeCell ref="A7:B7"/>
    <mergeCell ref="A25:B25"/>
    <mergeCell ref="A29:B29"/>
    <mergeCell ref="A30:B30"/>
    <mergeCell ref="A2:B2"/>
    <mergeCell ref="A4:B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30"/>
  <sheetViews>
    <sheetView topLeftCell="A3" workbookViewId="0">
      <selection activeCell="A30" sqref="A30"/>
    </sheetView>
  </sheetViews>
  <sheetFormatPr defaultColWidth="9.109375" defaultRowHeight="13.2" x14ac:dyDescent="0.25"/>
  <cols>
    <col min="1" max="1" width="70.44140625" style="1" customWidth="1"/>
    <col min="2" max="3" width="9.109375" style="1"/>
    <col min="4" max="4" width="12.88671875" style="1" bestFit="1" customWidth="1"/>
    <col min="5" max="16384" width="9.109375" style="1"/>
  </cols>
  <sheetData>
    <row r="2" spans="1:1" ht="17.399999999999999" x14ac:dyDescent="0.3">
      <c r="A2" s="293" t="s">
        <v>259</v>
      </c>
    </row>
    <row r="3" spans="1:1" ht="17.399999999999999" x14ac:dyDescent="0.3">
      <c r="A3" s="292"/>
    </row>
    <row r="4" spans="1:1" ht="17.399999999999999" x14ac:dyDescent="0.3">
      <c r="A4" s="293" t="s">
        <v>255</v>
      </c>
    </row>
    <row r="6" spans="1:1" ht="13.8" thickBot="1" x14ac:dyDescent="0.3"/>
    <row r="7" spans="1:1" ht="17.399999999999999" x14ac:dyDescent="0.3">
      <c r="A7" s="219" t="s">
        <v>155</v>
      </c>
    </row>
    <row r="8" spans="1:1" x14ac:dyDescent="0.25">
      <c r="A8" s="216"/>
    </row>
    <row r="9" spans="1:1" x14ac:dyDescent="0.25">
      <c r="A9" s="216" t="s">
        <v>164</v>
      </c>
    </row>
    <row r="10" spans="1:1" x14ac:dyDescent="0.25">
      <c r="A10" s="216"/>
    </row>
    <row r="11" spans="1:1" x14ac:dyDescent="0.25">
      <c r="A11" s="216"/>
    </row>
    <row r="12" spans="1:1" x14ac:dyDescent="0.25">
      <c r="A12" s="216"/>
    </row>
    <row r="13" spans="1:1" x14ac:dyDescent="0.25">
      <c r="A13" s="216"/>
    </row>
    <row r="14" spans="1:1" x14ac:dyDescent="0.25">
      <c r="A14" s="216"/>
    </row>
    <row r="15" spans="1:1" x14ac:dyDescent="0.25">
      <c r="A15" s="216"/>
    </row>
    <row r="16" spans="1:1" x14ac:dyDescent="0.25">
      <c r="A16" s="216"/>
    </row>
    <row r="17" spans="1:1" x14ac:dyDescent="0.25">
      <c r="A17" s="216"/>
    </row>
    <row r="18" spans="1:1" ht="18.600000000000001" x14ac:dyDescent="0.4">
      <c r="A18" s="217" t="s">
        <v>152</v>
      </c>
    </row>
    <row r="19" spans="1:1" ht="15" x14ac:dyDescent="0.25">
      <c r="A19" s="217" t="s">
        <v>59</v>
      </c>
    </row>
    <row r="20" spans="1:1" ht="15" x14ac:dyDescent="0.25">
      <c r="A20" s="217" t="s">
        <v>62</v>
      </c>
    </row>
    <row r="21" spans="1:1" ht="18.600000000000001" x14ac:dyDescent="0.4">
      <c r="A21" s="217" t="s">
        <v>153</v>
      </c>
    </row>
    <row r="22" spans="1:1" ht="18.600000000000001" x14ac:dyDescent="0.4">
      <c r="A22" s="217" t="s">
        <v>154</v>
      </c>
    </row>
    <row r="23" spans="1:1" ht="15.6" thickBot="1" x14ac:dyDescent="0.3">
      <c r="A23" s="218" t="s">
        <v>60</v>
      </c>
    </row>
    <row r="25" spans="1:1" x14ac:dyDescent="0.25">
      <c r="A25" s="283" t="s">
        <v>258</v>
      </c>
    </row>
    <row r="26" spans="1:1" x14ac:dyDescent="0.25">
      <c r="A26" s="283"/>
    </row>
    <row r="27" spans="1:1" x14ac:dyDescent="0.25">
      <c r="A27" s="284"/>
    </row>
    <row r="28" spans="1:1" x14ac:dyDescent="0.25">
      <c r="A28" s="284"/>
    </row>
    <row r="29" spans="1:1" x14ac:dyDescent="0.25">
      <c r="A29" s="282" t="s">
        <v>256</v>
      </c>
    </row>
    <row r="30" spans="1:1" x14ac:dyDescent="0.25">
      <c r="A30" s="281" t="s">
        <v>257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1. Limpeza Urbana</vt:lpstr>
      <vt:lpstr>2.Encargos Sociais</vt:lpstr>
      <vt:lpstr>3.CAGED</vt:lpstr>
      <vt:lpstr>4.BDI</vt:lpstr>
      <vt:lpstr>5. Depreciação</vt:lpstr>
      <vt:lpstr>6.Remuneração de capital</vt:lpstr>
      <vt:lpstr>AbaDeprec</vt:lpstr>
      <vt:lpstr>AbaRemun</vt:lpstr>
      <vt:lpstr>'2.Encargos Sociais'!Area_de_impressao</vt:lpstr>
      <vt:lpstr>'3.CAGED'!Area_de_impressao</vt:lpstr>
      <vt:lpstr>'4.BDI'!Area_de_impressao</vt:lpstr>
      <vt:lpstr>'5. Depreciação'!Area_de_impressao</vt:lpstr>
      <vt:lpstr>'6.Remuneração de capital'!Area_de_impressao</vt:lpstr>
      <vt:lpstr>'1. Limpeza Urbana'!Titulos_de_impressao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Elias Ori Machado</cp:lastModifiedBy>
  <cp:lastPrinted>2021-03-22T16:52:22Z</cp:lastPrinted>
  <dcterms:created xsi:type="dcterms:W3CDTF">2000-12-13T10:02:50Z</dcterms:created>
  <dcterms:modified xsi:type="dcterms:W3CDTF">2021-03-26T17:25:19Z</dcterms:modified>
</cp:coreProperties>
</file>